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10.Տեղեկանքներ\"/>
    </mc:Choice>
  </mc:AlternateContent>
  <bookViews>
    <workbookView xWindow="0" yWindow="0" windowWidth="28800" windowHeight="11415" tabRatio="542"/>
  </bookViews>
  <sheets>
    <sheet name="2024" sheetId="4" r:id="rId1"/>
  </sheets>
  <definedNames>
    <definedName name="_xlnm._FilterDatabase" localSheetId="0" hidden="1">'2024'!$A$7:$V$183</definedName>
    <definedName name="_xlnm.Print_Area" localSheetId="0">'2024'!$A$1:$H$183</definedName>
    <definedName name="_xlnm.Print_Titles" localSheetId="0">'2024'!$6:$6</definedName>
  </definedNames>
  <calcPr calcId="162913"/>
</workbook>
</file>

<file path=xl/calcChain.xml><?xml version="1.0" encoding="utf-8"?>
<calcChain xmlns="http://schemas.openxmlformats.org/spreadsheetml/2006/main">
  <c r="H12" i="4" l="1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1" i="4"/>
  <c r="H32" i="4"/>
  <c r="H33" i="4"/>
  <c r="H34" i="4"/>
  <c r="H35" i="4"/>
  <c r="H36" i="4"/>
  <c r="H37" i="4"/>
  <c r="H38" i="4"/>
  <c r="H39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4" i="4"/>
  <c r="H85" i="4"/>
  <c r="H86" i="4"/>
  <c r="H87" i="4"/>
  <c r="H88" i="4"/>
  <c r="H89" i="4"/>
  <c r="H90" i="4"/>
  <c r="H92" i="4"/>
  <c r="H93" i="4"/>
  <c r="H94" i="4"/>
  <c r="H95" i="4"/>
  <c r="H96" i="4"/>
  <c r="H97" i="4"/>
  <c r="H98" i="4"/>
  <c r="H99" i="4"/>
  <c r="H100" i="4"/>
  <c r="H101" i="4"/>
  <c r="H102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9" i="4"/>
  <c r="H11" i="4"/>
  <c r="H7" i="4"/>
</calcChain>
</file>

<file path=xl/sharedStrings.xml><?xml version="1.0" encoding="utf-8"?>
<sst xmlns="http://schemas.openxmlformats.org/spreadsheetml/2006/main" count="188" uniqueCount="144">
  <si>
    <t>(հազար դրամ)</t>
  </si>
  <si>
    <t>այդ թվում`</t>
  </si>
  <si>
    <t>ԲԱԺԻՆ</t>
  </si>
  <si>
    <t>ԴԱՍ</t>
  </si>
  <si>
    <t>ԸՆԴԱՄԵՆԸ ԾԱԽՍԵՐ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</si>
  <si>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</si>
  <si>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</si>
  <si>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</si>
  <si>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>Ֆինանսական և հարկաբյուջետային հարաբերություններ</t>
  </si>
  <si>
    <t>Արտաքին հարաբերություններ</t>
  </si>
  <si>
    <t>Ընդհանուր բնույթի ծառայություններ</t>
  </si>
  <si>
    <t>Ծրագրման և վիճակագրական ընդհանուր ծառայություններ</t>
  </si>
  <si>
    <t>Ընդհանուր բնույթի այլ ծառայություններ</t>
  </si>
  <si>
    <t xml:space="preserve"> Ընդհանուր բնույթի հետազոտական աշխատանք</t>
  </si>
  <si>
    <t>Ընդհանուր բնույթի հանրային ծառայությունների գծով հետազոտական և նախագծային աշխատանքներ</t>
  </si>
  <si>
    <t>Պետական պարտքի գծով գործառնություններ</t>
  </si>
  <si>
    <t>Կառավարության տարբեր մակարդակների միջև իրականացվող ընդհանուր բնույթի տրանսֆերտներ</t>
  </si>
  <si>
    <t>ՊԱՇՏՊԱՆՈՒԹՅՈՒՆ</t>
  </si>
  <si>
    <t>Ռազմական պաշտպանություն</t>
  </si>
  <si>
    <t>Արտաքին ռազմական օգնություն</t>
  </si>
  <si>
    <t xml:space="preserve"> Արտաքին ռազմական օգնություն</t>
  </si>
  <si>
    <t>Հետազոտական և նախագծային աշխատանքներ պաշտպանության ոլորտում</t>
  </si>
  <si>
    <t>ՀԱՍԱՐԱԿԱԿԱՆ ԿԱՐԳ, ԱՆՎՏԱՆԳՈՒԹՅՈՒՆ  ԵՎ ԴԱՏԱԿԱՆ ԳՈՐԾՈՒՆԵՈՒԹՅՈՒՆ</t>
  </si>
  <si>
    <t>Հասարակական կարգ և անվտանգություն</t>
  </si>
  <si>
    <t>Ոստիկանություն</t>
  </si>
  <si>
    <t>Ազգային անվտանգություն</t>
  </si>
  <si>
    <t>Փրկարար  ծառայություն</t>
  </si>
  <si>
    <t>Փրկարար ծառայություն</t>
  </si>
  <si>
    <t>Դատական գործունեություն և իրավական պաշտպանություն</t>
  </si>
  <si>
    <t>Դատարաններ</t>
  </si>
  <si>
    <t>Իրավական պաշտպանություն</t>
  </si>
  <si>
    <t>Դատախազություն</t>
  </si>
  <si>
    <t>Կալանավայրեր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</si>
  <si>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</si>
  <si>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</si>
  <si>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</si>
  <si>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>Գյուղատնտեսություն, անտառային տնտեսություն, ձկնորսություն և որսորդություն</t>
  </si>
  <si>
    <t>Գյուղատնտեսություն</t>
  </si>
  <si>
    <t>Անտառային տնտեսություն</t>
  </si>
  <si>
    <t xml:space="preserve"> Ոռոգում</t>
  </si>
  <si>
    <t>Վառելիք և էներգետիկա</t>
  </si>
  <si>
    <t>Միջուկային վառելիք</t>
  </si>
  <si>
    <t>Էլեկտրաէներգիա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</si>
  <si>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</si>
  <si>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</si>
  <si>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>Տրանսպորտ</t>
  </si>
  <si>
    <t>Ճանապարհային տրանսպորտ</t>
  </si>
  <si>
    <t>Օդային տրանսպորտ</t>
  </si>
  <si>
    <t>Խողովակաշարային և այլ տրանսպորտ</t>
  </si>
  <si>
    <t>Կապ</t>
  </si>
  <si>
    <t>Այլ բնագավառներ</t>
  </si>
  <si>
    <t>Զբոսաշրջություն</t>
  </si>
  <si>
    <t>ՇՐՋԱԿԱ  ՄԻՋԱՎԱՅՐԻ ՊԱՇՏՊԱՆՈՒԹՅՈՒՆ</t>
  </si>
  <si>
    <t>Աղբահանում</t>
  </si>
  <si>
    <t>Կենսաբազմազանության և բնության պաշտպանություն</t>
  </si>
  <si>
    <t xml:space="preserve"> ԲՆԱԿԱՐԱՆԱՅԻՆ ՇԻՆԱՐԱՐՈՒԹՅՈՒՆ ԵՎ ԿՈՄՈՒՆԱԼ ԾԱՌԱՅՈՒԹՅՈՒՆՆԵՐ</t>
  </si>
  <si>
    <t>Բնակարանային շինարարություն</t>
  </si>
  <si>
    <t>Ջրամատակարարում</t>
  </si>
  <si>
    <t>Փողոցների լուսավորում</t>
  </si>
  <si>
    <t>ԱՌՈՂՋԱՊԱՀՈՒԹՅՈՒՆ</t>
  </si>
  <si>
    <t>Բժշկական ապրանքներ, սարքեր և սարքավորումներ</t>
  </si>
  <si>
    <t>Դեղագործական ապրանքներ</t>
  </si>
  <si>
    <t>Արտահիվանդանոցային ծառայություններ</t>
  </si>
  <si>
    <t>Ընդհանուր բնույթի բժշկական ծառայություններ</t>
  </si>
  <si>
    <t>Մասնագիտացված բժշկական ծառայություններ</t>
  </si>
  <si>
    <t>Ստոմատոլոգիական ծառայություններ</t>
  </si>
  <si>
    <t>Պարաբժշկական ծառայություններ</t>
  </si>
  <si>
    <t>Հիվանդանոցային ծառայություններ</t>
  </si>
  <si>
    <t>Ընդհանուր բնույթի հիվանդանոցային ծառայություններ</t>
  </si>
  <si>
    <t>Մասնագիտացված հիվանդանոցային ծառայություններ</t>
  </si>
  <si>
    <t>Հանրային առողջապահական ծառայություններ</t>
  </si>
  <si>
    <t>Առողջապահական հարակից ծառայություններ և ծրագրեր</t>
  </si>
  <si>
    <t>ՀԱՆԳԻՍՏ, ՄՇԱԿՈՒՅԹ ԵՎ ԿՐՈՆ</t>
  </si>
  <si>
    <t>Հանգստի և սպորտի ծառայություններ</t>
  </si>
  <si>
    <t>Մշակութային ծառայություններ</t>
  </si>
  <si>
    <t>Գրադարաններ</t>
  </si>
  <si>
    <t>Մշակույթի տներ, ակումբներ, կենտրոններ</t>
  </si>
  <si>
    <t>Այլ մշակութային կազմակերպություններ</t>
  </si>
  <si>
    <t>Արվեստ</t>
  </si>
  <si>
    <t>Կինեմատոգրաֆիա</t>
  </si>
  <si>
    <t>Հուշարձանների և մշակութային արժեքների վերականգնում և պահպանում</t>
  </si>
  <si>
    <t>Հեռուստառադիոհաղորդումներ</t>
  </si>
  <si>
    <t>Հրատարակչություններ, խմբագրություններ</t>
  </si>
  <si>
    <t>Տեղեկատվության ձեռքբերում</t>
  </si>
  <si>
    <t>Կրոնական և հասարակական այլ ծառայություններ</t>
  </si>
  <si>
    <t>Երիտասարդական ծրագրեր</t>
  </si>
  <si>
    <t xml:space="preserve">Քաղաքական կուսակցություններ, հասարակական կազմակերպություններ,արհմիություններ                          </t>
  </si>
  <si>
    <t>ԿՐԹՈՒԹՅՈՒՆ</t>
  </si>
  <si>
    <t>Նախադպրոցական և տարրական ընդհանուր կրթություն</t>
  </si>
  <si>
    <t xml:space="preserve">Տարրական ընդհանուր կրթություն </t>
  </si>
  <si>
    <t>Միջնակարգ ընդհանուր կրթություն</t>
  </si>
  <si>
    <t>Հիմնական ընդհանուր կրթություն</t>
  </si>
  <si>
    <t>Միջնակարգ (լրիվ) ընդհանուր կրթություն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</si>
  <si>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</si>
  <si>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</si>
  <si>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Միջին մասնագիտական կրթություն</t>
  </si>
  <si>
    <t>Բարձրագույն կրթություն</t>
  </si>
  <si>
    <t>Բարձրագույն  մասնագիտական կրթություն</t>
  </si>
  <si>
    <t>Հետբուհական մասնագիտական կրթություն</t>
  </si>
  <si>
    <t xml:space="preserve">Ըստ մակարդակների չդասակարգվող կրթություն </t>
  </si>
  <si>
    <t>Արտադպրոցական դաստիարակություն</t>
  </si>
  <si>
    <t>Լրացուցիչ կրթություն</t>
  </si>
  <si>
    <t xml:space="preserve">Կրթությանը տրամադրվող օժանդակ ծառայություններ </t>
  </si>
  <si>
    <t xml:space="preserve"> ՍՈՑԻԱԼԱԿԱՆ ՊԱՇՏՊԱՆՈՒԹՅՈՒՆ</t>
  </si>
  <si>
    <t>Վատառողջություն և անաշխատունակություն</t>
  </si>
  <si>
    <t xml:space="preserve"> Վատառողջություն</t>
  </si>
  <si>
    <t>Անաշխատունակություն</t>
  </si>
  <si>
    <t>Ծերություն</t>
  </si>
  <si>
    <t>Հարազատին կորցրած անձինք</t>
  </si>
  <si>
    <t>Ընտանիքի անդամներ և զավակներ</t>
  </si>
  <si>
    <t>Գործազրկություն</t>
  </si>
  <si>
    <t>Բնակարանային ապահովում</t>
  </si>
  <si>
    <t>ՀՀ կառավարության և համայնքների պահուստային ֆոնդ</t>
  </si>
  <si>
    <t>ՀՀ կառավարության պահուստային ֆոնդ</t>
  </si>
  <si>
    <t>ԽՈՒՄԲ</t>
  </si>
  <si>
    <t>(գործառական դասակարգմամբ)</t>
  </si>
  <si>
    <t>Աշխատակազմի (կադրերի) գծով ընդհանուր բնույթի ծառայություններ</t>
  </si>
  <si>
    <t>Երկաթուղային տրանսպորտ</t>
  </si>
  <si>
    <t>Նախադպրոցական կրթություն</t>
  </si>
  <si>
    <t>Մոր և մանկան բժշկական ծառայություններ</t>
  </si>
  <si>
    <t>Նախաքննություն</t>
  </si>
  <si>
    <t>Պետական պահպանություն</t>
  </si>
  <si>
    <t>Ռադիո և հեռուստահաղորդումների հեռարձակման և հրատարակչական ծառայություններ</t>
  </si>
  <si>
    <t>Շինարարություն</t>
  </si>
  <si>
    <t>Համայնքային զարգացում</t>
  </si>
  <si>
    <t>Թանգարաններ և ցուցասրահներ</t>
  </si>
  <si>
    <t>Ընդհանուր բնույթի հանրային ծառայություններ (այլ դասերի չպատկանող)</t>
  </si>
  <si>
    <t>Պաշտպանություն (այլ դասերի չպատկանող)</t>
  </si>
  <si>
    <t>Տնտեսական հարաբերություններ (այլ դասերի չպատկանող)</t>
  </si>
  <si>
    <t>Շրջակա միջավայրի պաշտպանություն  (այլ դասերի չպատկանող)</t>
  </si>
  <si>
    <t>Բնակարանային շինարարության և կոմունալ ծառայություններ  (այլ դասերի չպատկանող)</t>
  </si>
  <si>
    <t>Առողջապահություն (այլ դասերի չպատկանող)</t>
  </si>
  <si>
    <t>Կրթություն (այլ դասերի չպատկանող)</t>
  </si>
  <si>
    <t>Սոցիալական հատուկ արտոնություններ (այլ դասերի չպատկանող)</t>
  </si>
  <si>
    <t>Սոցիալական պաշտպանություն (այլ դասերի չպատկանող)</t>
  </si>
  <si>
    <t>Սոցիալական պաշտպանությանը տրամադրվող օժանդակ ծառայություններ (այլ դասերի չպատկանող)</t>
  </si>
  <si>
    <t xml:space="preserve"> ՀԻՄՆԱԿԱՆ ԲԱԺԻՆՆԵՐԻ ՉԴԱՍՎՈՂ ՊԱՀՈՒՍՏԱՅԻՆ ՖՈՆԴԵՐ</t>
  </si>
  <si>
    <t>ՏԵՂԵԿԱՆՔ</t>
  </si>
  <si>
    <t>Տարեկան պլան</t>
  </si>
  <si>
    <t>Տարեկան ճշտված պլան</t>
  </si>
  <si>
    <t xml:space="preserve"> Փաստ</t>
  </si>
  <si>
    <t xml:space="preserve"> Կատարման %-ը տարեկան ճշտված պլանի նկատմամբ</t>
  </si>
  <si>
    <t>Աշխատանքի հետ կապված ընդհանուր բնույթի հարաբերություններ</t>
  </si>
  <si>
    <t>Հայաստանի Հանրապետության 2024 թվականի պետական բյուջեի ծախսերի կատարման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</si>
</sst>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 _-;\-* #,##0.00\ _ _-;_-* &quot;-&quot;??\ _ _-;_-@_-"/>
    <numFmt numFmtId="165" formatCode="_(* #,##0.0_);_(* \(#,##0.0\);_(* &quot;-&quot;??_);_(@_)"/>
    <numFmt numFmtId="166" formatCode="00"/>
    <numFmt numFmtId="167" formatCode="##,##0.0;\(##,##0.0\);\-"/>
    <numFmt numFmtId="168" formatCode="_ * #,##0.00_)\ _ _ ;_ * \(#,##0.00\)\ _ _ ;_ * &quot;-&quot;??_)\ _ _ ;_ @_ "/>
    <numFmt numFmtId="169" formatCode="_-* #,##0.00_р_._-;\-* #,##0.00_р_._-;_-* &quot;-&quot;??_р_._-;_-@_-"/>
  </numFmts>
  <fonts count="40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Times Armenian"/>
      <family val="1"/>
    </font>
    <font>
      <sz val="8"/>
      <name val="Arial Armenian"/>
      <family val="2"/>
      <charset val="204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Times New Roman"/>
      <family val="1"/>
    </font>
    <font>
      <b/>
      <sz val="9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Armenian"/>
      <family val="2"/>
    </font>
    <font>
      <sz val="12"/>
      <color theme="1"/>
      <name val="Times Armenian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">
    <xf numFmtId="0" fontId="0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7" applyNumberFormat="0" applyAlignment="0" applyProtection="0"/>
    <xf numFmtId="0" fontId="23" fillId="27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horizontal="left" vertical="top" wrapText="1"/>
    </xf>
    <xf numFmtId="16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29" borderId="7" applyNumberFormat="0" applyAlignment="0" applyProtection="0"/>
    <xf numFmtId="0" fontId="30" fillId="0" borderId="12" applyNumberFormat="0" applyFill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19" fillId="0" borderId="0"/>
    <xf numFmtId="0" fontId="11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12" fillId="0" borderId="0">
      <alignment horizontal="left"/>
    </xf>
    <xf numFmtId="0" fontId="15" fillId="0" borderId="0"/>
    <xf numFmtId="0" fontId="2" fillId="0" borderId="0"/>
    <xf numFmtId="0" fontId="11" fillId="0" borderId="0"/>
    <xf numFmtId="0" fontId="34" fillId="0" borderId="0"/>
    <xf numFmtId="0" fontId="10" fillId="0" borderId="0"/>
    <xf numFmtId="0" fontId="1" fillId="0" borderId="0"/>
    <xf numFmtId="0" fontId="19" fillId="0" borderId="0"/>
    <xf numFmtId="0" fontId="14" fillId="0" borderId="0">
      <alignment horizontal="left" vertical="top" wrapText="1"/>
    </xf>
    <xf numFmtId="0" fontId="11" fillId="0" borderId="0"/>
    <xf numFmtId="0" fontId="35" fillId="0" borderId="0"/>
    <xf numFmtId="0" fontId="14" fillId="0" borderId="0">
      <alignment horizontal="left" vertical="top" wrapText="1"/>
    </xf>
    <xf numFmtId="0" fontId="2" fillId="0" borderId="0"/>
    <xf numFmtId="0" fontId="2" fillId="0" borderId="0"/>
    <xf numFmtId="0" fontId="1" fillId="31" borderId="13" applyNumberFormat="0" applyFont="0" applyAlignment="0" applyProtection="0"/>
    <xf numFmtId="0" fontId="36" fillId="26" borderId="14" applyNumberFormat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7" fontId="14" fillId="0" borderId="0" applyFill="0" applyBorder="0" applyProtection="0">
      <alignment horizontal="right" vertical="top"/>
    </xf>
    <xf numFmtId="0" fontId="3" fillId="0" borderId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</cellStyleXfs>
  <cellXfs count="30">
    <xf numFmtId="0" fontId="0" fillId="0" borderId="0" xfId="0"/>
    <xf numFmtId="165" fontId="6" fillId="0" borderId="0" xfId="32" applyNumberFormat="1" applyFont="1" applyFill="1" applyAlignment="1">
      <alignment vertical="center"/>
    </xf>
    <xf numFmtId="165" fontId="6" fillId="0" borderId="1" xfId="32" applyNumberFormat="1" applyFont="1" applyFill="1" applyBorder="1" applyAlignment="1">
      <alignment horizontal="center" vertical="top"/>
    </xf>
    <xf numFmtId="165" fontId="6" fillId="0" borderId="2" xfId="32" applyNumberFormat="1" applyFont="1" applyFill="1" applyBorder="1" applyAlignment="1">
      <alignment vertical="top"/>
    </xf>
    <xf numFmtId="0" fontId="4" fillId="0" borderId="0" xfId="68" applyFont="1" applyFill="1" applyAlignment="1">
      <alignment horizontal="centerContinuous" vertical="center"/>
    </xf>
    <xf numFmtId="0" fontId="5" fillId="0" borderId="0" xfId="68" applyFont="1" applyFill="1" applyAlignment="1">
      <alignment vertical="center"/>
    </xf>
    <xf numFmtId="0" fontId="7" fillId="0" borderId="0" xfId="68" applyFont="1" applyFill="1" applyAlignment="1">
      <alignment horizontal="centerContinuous" vertical="center"/>
    </xf>
    <xf numFmtId="0" fontId="6" fillId="0" borderId="0" xfId="68" applyFont="1" applyFill="1" applyAlignment="1">
      <alignment vertical="center"/>
    </xf>
    <xf numFmtId="0" fontId="17" fillId="0" borderId="0" xfId="68" applyFont="1" applyFill="1" applyAlignment="1">
      <alignment horizontal="centerContinuous" vertical="center"/>
    </xf>
    <xf numFmtId="0" fontId="7" fillId="0" borderId="3" xfId="68" applyFont="1" applyFill="1" applyBorder="1" applyAlignment="1">
      <alignment horizontal="center" vertical="center" textRotation="90"/>
    </xf>
    <xf numFmtId="0" fontId="7" fillId="0" borderId="4" xfId="68" applyFont="1" applyFill="1" applyBorder="1" applyAlignment="1">
      <alignment horizontal="center" vertical="center" textRotation="90"/>
    </xf>
    <xf numFmtId="0" fontId="6" fillId="0" borderId="3" xfId="68" applyFont="1" applyFill="1" applyBorder="1" applyAlignment="1">
      <alignment vertical="center"/>
    </xf>
    <xf numFmtId="165" fontId="7" fillId="0" borderId="3" xfId="32" applyNumberFormat="1" applyFont="1" applyFill="1" applyBorder="1" applyAlignment="1">
      <alignment horizontal="center" vertical="center" wrapText="1"/>
    </xf>
    <xf numFmtId="0" fontId="7" fillId="0" borderId="5" xfId="68" applyFont="1" applyBorder="1" applyAlignment="1">
      <alignment horizontal="center" vertical="center" wrapText="1"/>
    </xf>
    <xf numFmtId="10" fontId="7" fillId="0" borderId="3" xfId="68" applyNumberFormat="1" applyFont="1" applyBorder="1" applyAlignment="1">
      <alignment horizontal="center" vertical="center" wrapText="1"/>
    </xf>
    <xf numFmtId="0" fontId="7" fillId="0" borderId="1" xfId="68" applyFont="1" applyFill="1" applyBorder="1" applyAlignment="1">
      <alignment horizontal="center" vertical="top"/>
    </xf>
    <xf numFmtId="0" fontId="7" fillId="0" borderId="6" xfId="68" applyFont="1" applyFill="1" applyBorder="1" applyAlignment="1">
      <alignment vertical="top"/>
    </xf>
    <xf numFmtId="165" fontId="7" fillId="0" borderId="2" xfId="32" applyNumberFormat="1" applyFont="1" applyFill="1" applyBorder="1" applyAlignment="1">
      <alignment vertical="top"/>
    </xf>
    <xf numFmtId="166" fontId="7" fillId="0" borderId="1" xfId="68" applyNumberFormat="1" applyFont="1" applyFill="1" applyBorder="1" applyAlignment="1">
      <alignment horizontal="center" vertical="top"/>
    </xf>
    <xf numFmtId="0" fontId="7" fillId="0" borderId="1" xfId="68" applyFont="1" applyFill="1" applyBorder="1" applyAlignment="1">
      <alignment vertical="top" wrapText="1"/>
    </xf>
    <xf numFmtId="165" fontId="7" fillId="0" borderId="2" xfId="32" applyNumberFormat="1" applyFont="1" applyFill="1" applyBorder="1" applyAlignment="1">
      <alignment vertical="top" wrapText="1"/>
    </xf>
    <xf numFmtId="0" fontId="6" fillId="0" borderId="1" xfId="68" applyFont="1" applyFill="1" applyBorder="1" applyAlignment="1">
      <alignment vertical="top"/>
    </xf>
    <xf numFmtId="0" fontId="6" fillId="0" borderId="1" xfId="68" applyFont="1" applyFill="1" applyBorder="1" applyAlignment="1">
      <alignment vertical="top" wrapText="1"/>
    </xf>
    <xf numFmtId="165" fontId="6" fillId="0" borderId="2" xfId="32" applyNumberFormat="1" applyFont="1" applyFill="1" applyBorder="1" applyAlignment="1">
      <alignment vertical="top" wrapText="1"/>
    </xf>
    <xf numFmtId="0" fontId="6" fillId="0" borderId="1" xfId="68" applyNumberFormat="1" applyFont="1" applyFill="1" applyBorder="1" applyAlignment="1">
      <alignment vertical="top" wrapText="1"/>
    </xf>
    <xf numFmtId="0" fontId="6" fillId="0" borderId="0" xfId="68" applyFont="1" applyFill="1" applyBorder="1" applyAlignment="1">
      <alignment horizontal="center" vertical="center"/>
    </xf>
    <xf numFmtId="0" fontId="6" fillId="0" borderId="0" xfId="68" applyFont="1" applyFill="1" applyBorder="1" applyAlignment="1">
      <alignment vertical="center"/>
    </xf>
    <xf numFmtId="0" fontId="6" fillId="0" borderId="0" xfId="68" applyFont="1" applyFill="1" applyAlignment="1">
      <alignment horizontal="center" vertical="center"/>
    </xf>
    <xf numFmtId="165" fontId="18" fillId="0" borderId="1" xfId="32" applyNumberFormat="1" applyFont="1" applyFill="1" applyBorder="1" applyAlignment="1">
      <alignment vertical="top"/>
    </xf>
    <xf numFmtId="0" fontId="7" fillId="0" borderId="0" xfId="68" applyFont="1" applyFill="1" applyAlignment="1">
      <alignment vertical="center"/>
    </xf>
  </cellXfs>
  <cellStyles count="99">
    <cellStyle name="_artabyuje" xfId="1"/>
    <cellStyle name="_artabyuje_3.Havelvacner_N1_12 23.01.2018" xfId="2"/>
    <cellStyle name="_Sheet2" xfId="3"/>
    <cellStyle name="_Sheet2 2" xfId="4"/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" xfId="32" builtinId="3"/>
    <cellStyle name="Comma 2" xfId="33"/>
    <cellStyle name="Comma 2 2" xfId="34"/>
    <cellStyle name="Comma 2 2 2" xfId="35"/>
    <cellStyle name="Comma 2 3" xfId="36"/>
    <cellStyle name="Comma 2 4" xfId="37"/>
    <cellStyle name="Comma 3" xfId="38"/>
    <cellStyle name="Comma 3 2" xfId="39"/>
    <cellStyle name="Comma 3 2 2" xfId="40"/>
    <cellStyle name="Comma 3 3" xfId="41"/>
    <cellStyle name="Comma 4" xfId="42"/>
    <cellStyle name="Comma 4 2" xfId="43"/>
    <cellStyle name="Comma 4 3" xfId="44"/>
    <cellStyle name="Comma 5" xfId="45"/>
    <cellStyle name="Comma 5 2" xfId="46"/>
    <cellStyle name="Comma 6" xfId="47"/>
    <cellStyle name="Comma 6 2" xfId="48"/>
    <cellStyle name="Comma 7" xfId="49"/>
    <cellStyle name="Comma 8" xfId="50"/>
    <cellStyle name="Comma 8 2" xfId="51"/>
    <cellStyle name="Comma 9" xfId="52"/>
    <cellStyle name="Explanatory Text 2" xfId="53"/>
    <cellStyle name="Good 2" xfId="54"/>
    <cellStyle name="Heading 1 2" xfId="55"/>
    <cellStyle name="Heading 2 2" xfId="56"/>
    <cellStyle name="Heading 3 2" xfId="57"/>
    <cellStyle name="Heading 4 2" xfId="58"/>
    <cellStyle name="Input 2" xfId="59"/>
    <cellStyle name="Linked Cell 2" xfId="60"/>
    <cellStyle name="Neutral 2" xfId="61"/>
    <cellStyle name="Neutral 2 2" xfId="62"/>
    <cellStyle name="Neutral 3" xfId="63"/>
    <cellStyle name="Neutral 4" xfId="64"/>
    <cellStyle name="Normal" xfId="0" builtinId="0"/>
    <cellStyle name="Normal 10" xfId="65"/>
    <cellStyle name="Normal 11" xfId="66"/>
    <cellStyle name="Normal 12" xfId="67"/>
    <cellStyle name="Normal 14" xfId="68"/>
    <cellStyle name="Normal 2" xfId="69"/>
    <cellStyle name="Normal 2 2" xfId="70"/>
    <cellStyle name="Normal 2 3" xfId="71"/>
    <cellStyle name="Normal 2 4" xfId="72"/>
    <cellStyle name="Normal 2_3.Havelvacner_N1_12 23.01.2018" xfId="73"/>
    <cellStyle name="Normal 3" xfId="74"/>
    <cellStyle name="Normal 3 2" xfId="75"/>
    <cellStyle name="Normal 3_Deficit" xfId="76"/>
    <cellStyle name="Normal 4" xfId="77"/>
    <cellStyle name="Normal 4 2" xfId="78"/>
    <cellStyle name="Normal 4 3" xfId="79"/>
    <cellStyle name="Normal 4_Deficit" xfId="80"/>
    <cellStyle name="Normal 5" xfId="81"/>
    <cellStyle name="Normal 5 2" xfId="82"/>
    <cellStyle name="Normal 5_Deficit" xfId="83"/>
    <cellStyle name="Normal 6" xfId="84"/>
    <cellStyle name="Normal 7" xfId="85"/>
    <cellStyle name="Normal 8" xfId="86"/>
    <cellStyle name="Normal 9" xfId="87"/>
    <cellStyle name="Note 2" xfId="88"/>
    <cellStyle name="Output 2" xfId="89"/>
    <cellStyle name="Percent 2" xfId="90"/>
    <cellStyle name="Percent 2 2" xfId="91"/>
    <cellStyle name="Percent 2 3" xfId="92"/>
    <cellStyle name="RowLevel_1_N6+artabyuje" xfId="93"/>
    <cellStyle name="SN_241" xfId="94"/>
    <cellStyle name="Style 1" xfId="95"/>
    <cellStyle name="Title 2" xfId="96"/>
    <cellStyle name="Total 2" xfId="97"/>
    <cellStyle name="Warning Text 2" xfId="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1"/>
  <sheetViews>
    <sheetView tabSelected="1" zoomScaleNormal="100" workbookViewId="0"/>
  </sheetViews>
  <sheetFormatPr defaultRowHeight="13.5"/>
  <cols>
    <col min="1" max="1" width="4.42578125" style="27" bestFit="1" customWidth="1"/>
    <col min="2" max="3" width="4.85546875" style="27" bestFit="1" customWidth="1"/>
    <col min="4" max="4" width="43.85546875" style="26" customWidth="1"/>
    <col min="5" max="6" width="16.85546875" style="26" customWidth="1"/>
    <col min="7" max="7" width="17.42578125" style="26" customWidth="1"/>
    <col min="8" max="8" width="13.42578125" style="26" customWidth="1"/>
    <col min="9" max="16384" width="9.140625" style="7"/>
  </cols>
  <sheetData>
    <row r="1" spans="1:9" s="5" customFormat="1" ht="19.5" customHeight="1">
      <c r="A1" s="4" t="s">
        <v>137</v>
      </c>
      <c r="B1" s="4"/>
      <c r="C1" s="4"/>
      <c r="D1" s="4"/>
      <c r="E1" s="4"/>
      <c r="F1" s="4"/>
      <c r="G1" s="4"/>
      <c r="H1" s="4"/>
    </row>
    <row r="2" spans="1:9" s="5" customFormat="1" ht="27.75" customHeight="1">
      <c r="A2" s="4" t="s">
        <v>143</v>
      </c>
      <c r="B2" s="4"/>
      <c r="C2" s="4"/>
      <c r="D2" s="4"/>
      <c r="E2" s="4"/>
      <c r="F2" s="4"/>
      <c r="G2" s="4"/>
      <c r="H2" s="4"/>
    </row>
    <row r="3" spans="1:9" ht="21" customHeight="1">
      <c r="A3" s="6" t="s">
        <v>115</v>
      </c>
      <c r="B3" s="4"/>
      <c r="C3" s="4"/>
      <c r="D3" s="4"/>
      <c r="E3" s="4"/>
      <c r="F3" s="4"/>
      <c r="G3" s="4"/>
      <c r="H3" s="4"/>
    </row>
    <row r="4" spans="1:9" ht="14.25" customHeight="1">
      <c r="A4" s="8" t="s">
        <v>0</v>
      </c>
      <c r="B4" s="8"/>
      <c r="C4" s="8"/>
      <c r="D4" s="8"/>
      <c r="E4" s="8"/>
      <c r="F4" s="8"/>
      <c r="G4" s="8"/>
      <c r="H4" s="8"/>
    </row>
    <row r="5" spans="1:9" ht="24" customHeight="1">
      <c r="A5" s="8"/>
      <c r="B5" s="8"/>
      <c r="C5" s="8"/>
      <c r="D5" s="8"/>
      <c r="E5" s="8"/>
      <c r="F5" s="8"/>
      <c r="G5" s="8"/>
      <c r="H5" s="8"/>
      <c r="I5" s="8"/>
    </row>
    <row r="6" spans="1:9" ht="93" customHeight="1">
      <c r="A6" s="9" t="s">
        <v>2</v>
      </c>
      <c r="B6" s="9" t="s">
        <v>114</v>
      </c>
      <c r="C6" s="10" t="s">
        <v>3</v>
      </c>
      <c r="D6" s="11"/>
      <c r="E6" s="12" t="s">
        <v>138</v>
      </c>
      <c r="F6" s="13" t="s">
        <v>139</v>
      </c>
      <c r="G6" s="12" t="s">
        <v>140</v>
      </c>
      <c r="H6" s="14" t="s">
        <v>141</v>
      </c>
    </row>
    <row r="7" spans="1:9" ht="22.5" customHeight="1">
      <c r="A7" s="15"/>
      <c r="B7" s="15"/>
      <c r="C7" s="15"/>
      <c r="D7" s="16" t="s">
        <v>4</v>
      </c>
      <c r="E7" s="17">
        <v>3206517499.5999999</v>
      </c>
      <c r="F7" s="17">
        <v>3148829776.6399999</v>
      </c>
      <c r="G7" s="17">
        <v>2955318897.9899998</v>
      </c>
      <c r="H7" s="17">
        <f>G7/F7*100</f>
        <v>93.854514458495487</v>
      </c>
    </row>
    <row r="8" spans="1:9" s="1" customFormat="1" ht="15.75" customHeight="1">
      <c r="A8" s="2"/>
      <c r="B8" s="2"/>
      <c r="C8" s="2"/>
      <c r="D8" s="28" t="s">
        <v>1</v>
      </c>
      <c r="E8" s="3"/>
      <c r="F8" s="3"/>
      <c r="G8" s="3"/>
      <c r="H8" s="17"/>
    </row>
    <row r="9" spans="1:9" ht="30" customHeight="1">
      <c r="A9" s="18">
        <v>1</v>
      </c>
      <c r="B9" s="18"/>
      <c r="C9" s="18"/>
      <c r="D9" s="19" t="s">
        <v>5</v>
      </c>
      <c r="E9" s="20">
        <v>678852724.89999998</v>
      </c>
      <c r="F9" s="20">
        <v>724050273.62000012</v>
      </c>
      <c r="G9" s="20">
        <v>671285281.75999999</v>
      </c>
      <c r="H9" s="17">
        <f t="shared" ref="H9:H70" si="0">G9/F9*100</f>
        <v>92.712523731785438</v>
      </c>
    </row>
    <row r="10" spans="1:9" s="1" customFormat="1" ht="15.75" customHeight="1">
      <c r="A10" s="2"/>
      <c r="B10" s="2"/>
      <c r="C10" s="2"/>
      <c r="D10" s="28" t="s">
        <v>1</v>
      </c>
      <c r="E10" s="3"/>
      <c r="F10" s="3"/>
      <c r="G10" s="3"/>
      <c r="H10" s="17"/>
    </row>
    <row r="11" spans="1:9" ht="59.25" customHeight="1">
      <c r="A11" s="18"/>
      <c r="B11" s="18">
        <v>1</v>
      </c>
      <c r="C11" s="18"/>
      <c r="D11" s="22" t="s">
        <v>6</v>
      </c>
      <c r="E11" s="23">
        <v>164028048.19999999</v>
      </c>
      <c r="F11" s="23">
        <v>174862512.78</v>
      </c>
      <c r="G11" s="23">
        <v>166816072.19999999</v>
      </c>
      <c r="H11" s="3">
        <f t="shared" si="0"/>
        <v>95.398418762217204</v>
      </c>
    </row>
    <row r="12" spans="1:9" ht="31.5" customHeight="1">
      <c r="A12" s="18"/>
      <c r="B12" s="18"/>
      <c r="C12" s="18">
        <v>1</v>
      </c>
      <c r="D12" s="22" t="s">
        <v>7</v>
      </c>
      <c r="E12" s="23">
        <v>32945291.800000001</v>
      </c>
      <c r="F12" s="23">
        <v>33238761.010000002</v>
      </c>
      <c r="G12" s="23">
        <v>31397223.84</v>
      </c>
      <c r="H12" s="3">
        <f t="shared" si="0"/>
        <v>94.459669632553485</v>
      </c>
    </row>
    <row r="13" spans="1:9" ht="31.5" customHeight="1">
      <c r="A13" s="18"/>
      <c r="B13" s="18"/>
      <c r="C13" s="18">
        <v>2</v>
      </c>
      <c r="D13" s="22" t="s">
        <v>8</v>
      </c>
      <c r="E13" s="23">
        <v>113883725.5</v>
      </c>
      <c r="F13" s="23">
        <v>113877004.38</v>
      </c>
      <c r="G13" s="23">
        <v>108043115.54000001</v>
      </c>
      <c r="H13" s="3">
        <f t="shared" si="0"/>
        <v>94.877026427097874</v>
      </c>
    </row>
    <row r="14" spans="1:9" ht="21" customHeight="1">
      <c r="A14" s="18"/>
      <c r="B14" s="18"/>
      <c r="C14" s="18">
        <v>3</v>
      </c>
      <c r="D14" s="22" t="s">
        <v>9</v>
      </c>
      <c r="E14" s="23">
        <v>17199030.899999999</v>
      </c>
      <c r="F14" s="23">
        <v>27746747.390000001</v>
      </c>
      <c r="G14" s="23">
        <v>27375732.82</v>
      </c>
      <c r="H14" s="3">
        <f t="shared" si="0"/>
        <v>98.662853830089958</v>
      </c>
    </row>
    <row r="15" spans="1:9" ht="21" customHeight="1">
      <c r="A15" s="18"/>
      <c r="B15" s="18">
        <v>3</v>
      </c>
      <c r="C15" s="18"/>
      <c r="D15" s="22" t="s">
        <v>10</v>
      </c>
      <c r="E15" s="23">
        <v>21793313.699999999</v>
      </c>
      <c r="F15" s="23">
        <v>22101693.199999999</v>
      </c>
      <c r="G15" s="23">
        <v>18800698.829999998</v>
      </c>
      <c r="H15" s="3">
        <f t="shared" si="0"/>
        <v>85.064518179086832</v>
      </c>
    </row>
    <row r="16" spans="1:9" ht="31.5" customHeight="1">
      <c r="A16" s="18"/>
      <c r="B16" s="18"/>
      <c r="C16" s="18">
        <v>1</v>
      </c>
      <c r="D16" s="22" t="s">
        <v>116</v>
      </c>
      <c r="E16" s="23">
        <v>156433.20000000001</v>
      </c>
      <c r="F16" s="23">
        <v>156433.20000000001</v>
      </c>
      <c r="G16" s="23">
        <v>156433.20000000001</v>
      </c>
      <c r="H16" s="3">
        <f t="shared" si="0"/>
        <v>100</v>
      </c>
    </row>
    <row r="17" spans="1:8" ht="31.5" customHeight="1">
      <c r="A17" s="18"/>
      <c r="B17" s="18"/>
      <c r="C17" s="18">
        <v>2</v>
      </c>
      <c r="D17" s="22" t="s">
        <v>11</v>
      </c>
      <c r="E17" s="23">
        <v>17386915.100000001</v>
      </c>
      <c r="F17" s="23">
        <v>15787352.800000001</v>
      </c>
      <c r="G17" s="23">
        <v>12571862.539999999</v>
      </c>
      <c r="H17" s="3">
        <f t="shared" si="0"/>
        <v>79.632492535417327</v>
      </c>
    </row>
    <row r="18" spans="1:8" ht="21" customHeight="1">
      <c r="A18" s="18"/>
      <c r="B18" s="18"/>
      <c r="C18" s="18">
        <v>3</v>
      </c>
      <c r="D18" s="22" t="s">
        <v>12</v>
      </c>
      <c r="E18" s="23">
        <v>4249965.4000000004</v>
      </c>
      <c r="F18" s="23">
        <v>6157907.2000000002</v>
      </c>
      <c r="G18" s="23">
        <v>6072403.0899999999</v>
      </c>
      <c r="H18" s="3">
        <f t="shared" si="0"/>
        <v>98.611474528229323</v>
      </c>
    </row>
    <row r="19" spans="1:8" ht="21" customHeight="1">
      <c r="A19" s="18"/>
      <c r="B19" s="18">
        <v>4</v>
      </c>
      <c r="C19" s="18"/>
      <c r="D19" s="22" t="s">
        <v>13</v>
      </c>
      <c r="E19" s="23">
        <v>25720447.899999999</v>
      </c>
      <c r="F19" s="23">
        <v>27543822.329999998</v>
      </c>
      <c r="G19" s="23">
        <v>24756452.940000001</v>
      </c>
      <c r="H19" s="3">
        <f t="shared" si="0"/>
        <v>89.88023754798887</v>
      </c>
    </row>
    <row r="20" spans="1:8" ht="21" customHeight="1">
      <c r="A20" s="18"/>
      <c r="B20" s="18"/>
      <c r="C20" s="18">
        <v>1</v>
      </c>
      <c r="D20" s="22" t="s">
        <v>13</v>
      </c>
      <c r="E20" s="23">
        <v>25720447.899999999</v>
      </c>
      <c r="F20" s="23">
        <v>27543822.329999998</v>
      </c>
      <c r="G20" s="23">
        <v>24756452.940000001</v>
      </c>
      <c r="H20" s="3">
        <f t="shared" si="0"/>
        <v>89.88023754798887</v>
      </c>
    </row>
    <row r="21" spans="1:8" ht="48" customHeight="1">
      <c r="A21" s="18"/>
      <c r="B21" s="18">
        <v>5</v>
      </c>
      <c r="C21" s="18"/>
      <c r="D21" s="22" t="s">
        <v>14</v>
      </c>
      <c r="E21" s="23">
        <v>9448605</v>
      </c>
      <c r="F21" s="23">
        <v>6751042.4000000004</v>
      </c>
      <c r="G21" s="23">
        <v>6635005.8200000003</v>
      </c>
      <c r="H21" s="3">
        <f t="shared" si="0"/>
        <v>98.281204988432606</v>
      </c>
    </row>
    <row r="22" spans="1:8" ht="45" customHeight="1">
      <c r="A22" s="18"/>
      <c r="B22" s="18"/>
      <c r="C22" s="18">
        <v>1</v>
      </c>
      <c r="D22" s="22" t="s">
        <v>14</v>
      </c>
      <c r="E22" s="23">
        <v>9448605</v>
      </c>
      <c r="F22" s="23">
        <v>6751042.4000000004</v>
      </c>
      <c r="G22" s="23">
        <v>6635005.8200000003</v>
      </c>
      <c r="H22" s="3">
        <f t="shared" si="0"/>
        <v>98.281204988432606</v>
      </c>
    </row>
    <row r="23" spans="1:8" ht="31.5" customHeight="1">
      <c r="A23" s="18"/>
      <c r="B23" s="18">
        <v>6</v>
      </c>
      <c r="C23" s="18"/>
      <c r="D23" s="22" t="s">
        <v>126</v>
      </c>
      <c r="E23" s="23">
        <v>19172228.199999999</v>
      </c>
      <c r="F23" s="23">
        <v>18768489.710000001</v>
      </c>
      <c r="G23" s="23">
        <v>12817192.689999999</v>
      </c>
      <c r="H23" s="3">
        <f t="shared" si="0"/>
        <v>68.291018020330625</v>
      </c>
    </row>
    <row r="24" spans="1:8" ht="31.5" customHeight="1">
      <c r="A24" s="18"/>
      <c r="B24" s="18"/>
      <c r="C24" s="18">
        <v>1</v>
      </c>
      <c r="D24" s="22" t="s">
        <v>126</v>
      </c>
      <c r="E24" s="23">
        <v>19172228.199999999</v>
      </c>
      <c r="F24" s="23">
        <v>18768489.710000001</v>
      </c>
      <c r="G24" s="23">
        <v>12817192.689999999</v>
      </c>
      <c r="H24" s="3">
        <f t="shared" si="0"/>
        <v>68.291018020330625</v>
      </c>
    </row>
    <row r="25" spans="1:8" ht="21" customHeight="1">
      <c r="A25" s="18"/>
      <c r="B25" s="18">
        <v>7</v>
      </c>
      <c r="C25" s="18"/>
      <c r="D25" s="22" t="s">
        <v>15</v>
      </c>
      <c r="E25" s="23">
        <v>323135359</v>
      </c>
      <c r="F25" s="23">
        <v>344956359</v>
      </c>
      <c r="G25" s="23">
        <v>313583160.92000002</v>
      </c>
      <c r="H25" s="3">
        <f t="shared" si="0"/>
        <v>90.905168940515168</v>
      </c>
    </row>
    <row r="26" spans="1:8" ht="21" customHeight="1">
      <c r="A26" s="18"/>
      <c r="B26" s="18"/>
      <c r="C26" s="18">
        <v>1</v>
      </c>
      <c r="D26" s="22" t="s">
        <v>15</v>
      </c>
      <c r="E26" s="23">
        <v>323135359</v>
      </c>
      <c r="F26" s="23">
        <v>344956359</v>
      </c>
      <c r="G26" s="23">
        <v>313583160.92000002</v>
      </c>
      <c r="H26" s="3">
        <f t="shared" si="0"/>
        <v>90.905168940515168</v>
      </c>
    </row>
    <row r="27" spans="1:8" ht="43.5" customHeight="1">
      <c r="A27" s="18"/>
      <c r="B27" s="18">
        <v>8</v>
      </c>
      <c r="C27" s="18"/>
      <c r="D27" s="22" t="s">
        <v>16</v>
      </c>
      <c r="E27" s="23">
        <v>115554722.90000001</v>
      </c>
      <c r="F27" s="23">
        <v>129066354.2</v>
      </c>
      <c r="G27" s="23">
        <v>127876698.36</v>
      </c>
      <c r="H27" s="3">
        <f t="shared" si="0"/>
        <v>99.078260289155978</v>
      </c>
    </row>
    <row r="28" spans="1:8" ht="45.75" customHeight="1">
      <c r="A28" s="18"/>
      <c r="B28" s="18"/>
      <c r="C28" s="18">
        <v>1</v>
      </c>
      <c r="D28" s="22" t="s">
        <v>16</v>
      </c>
      <c r="E28" s="23">
        <v>115554722.90000001</v>
      </c>
      <c r="F28" s="23">
        <v>129066354.2</v>
      </c>
      <c r="G28" s="23">
        <v>127876698.36</v>
      </c>
      <c r="H28" s="3">
        <f t="shared" si="0"/>
        <v>99.078260289155978</v>
      </c>
    </row>
    <row r="29" spans="1:8" s="29" customFormat="1" ht="18.75" customHeight="1">
      <c r="A29" s="18">
        <v>2</v>
      </c>
      <c r="B29" s="18"/>
      <c r="C29" s="18"/>
      <c r="D29" s="19" t="s">
        <v>17</v>
      </c>
      <c r="E29" s="20">
        <v>556994530.00000012</v>
      </c>
      <c r="F29" s="20">
        <v>553395434</v>
      </c>
      <c r="G29" s="20">
        <v>549024978.86000001</v>
      </c>
      <c r="H29" s="17">
        <f t="shared" si="0"/>
        <v>99.210247343674325</v>
      </c>
    </row>
    <row r="30" spans="1:8" s="1" customFormat="1" ht="15.75" customHeight="1">
      <c r="A30" s="2"/>
      <c r="B30" s="2"/>
      <c r="C30" s="2"/>
      <c r="D30" s="28" t="s">
        <v>1</v>
      </c>
      <c r="E30" s="3"/>
      <c r="F30" s="3"/>
      <c r="G30" s="3"/>
      <c r="H30" s="17"/>
    </row>
    <row r="31" spans="1:8" ht="21" customHeight="1">
      <c r="A31" s="18"/>
      <c r="B31" s="18">
        <v>1</v>
      </c>
      <c r="C31" s="18"/>
      <c r="D31" s="22" t="s">
        <v>18</v>
      </c>
      <c r="E31" s="23">
        <v>549757595.70000005</v>
      </c>
      <c r="F31" s="23">
        <v>550170154.39999998</v>
      </c>
      <c r="G31" s="23">
        <v>546254183.82000005</v>
      </c>
      <c r="H31" s="3">
        <f t="shared" si="0"/>
        <v>99.288225551916653</v>
      </c>
    </row>
    <row r="32" spans="1:8" ht="21" customHeight="1">
      <c r="A32" s="18"/>
      <c r="B32" s="18"/>
      <c r="C32" s="18">
        <v>1</v>
      </c>
      <c r="D32" s="22" t="s">
        <v>18</v>
      </c>
      <c r="E32" s="23">
        <v>549757595.70000005</v>
      </c>
      <c r="F32" s="23">
        <v>550170154.39999998</v>
      </c>
      <c r="G32" s="23">
        <v>546254183.82000005</v>
      </c>
      <c r="H32" s="3">
        <f t="shared" si="0"/>
        <v>99.288225551916653</v>
      </c>
    </row>
    <row r="33" spans="1:8" ht="21" customHeight="1">
      <c r="A33" s="18"/>
      <c r="B33" s="18">
        <v>3</v>
      </c>
      <c r="C33" s="18"/>
      <c r="D33" s="22" t="s">
        <v>19</v>
      </c>
      <c r="E33" s="23">
        <v>829732.2</v>
      </c>
      <c r="F33" s="23">
        <v>829732.2</v>
      </c>
      <c r="G33" s="23">
        <v>746511.77</v>
      </c>
      <c r="H33" s="3">
        <f t="shared" si="0"/>
        <v>89.970206049614561</v>
      </c>
    </row>
    <row r="34" spans="1:8" ht="21" customHeight="1">
      <c r="A34" s="18"/>
      <c r="B34" s="18"/>
      <c r="C34" s="18">
        <v>1</v>
      </c>
      <c r="D34" s="22" t="s">
        <v>20</v>
      </c>
      <c r="E34" s="23">
        <v>829732.2</v>
      </c>
      <c r="F34" s="23">
        <v>829732.2</v>
      </c>
      <c r="G34" s="23">
        <v>746511.77</v>
      </c>
      <c r="H34" s="3">
        <f t="shared" si="0"/>
        <v>89.970206049614561</v>
      </c>
    </row>
    <row r="35" spans="1:8" ht="31.5" customHeight="1">
      <c r="A35" s="18"/>
      <c r="B35" s="18">
        <v>4</v>
      </c>
      <c r="C35" s="18"/>
      <c r="D35" s="22" t="s">
        <v>21</v>
      </c>
      <c r="E35" s="23">
        <v>5892689.5999999996</v>
      </c>
      <c r="F35" s="23">
        <v>1875534.9</v>
      </c>
      <c r="G35" s="23">
        <v>1534029.01</v>
      </c>
      <c r="H35" s="3">
        <f t="shared" si="0"/>
        <v>81.791547040793546</v>
      </c>
    </row>
    <row r="36" spans="1:8" ht="31.5" customHeight="1">
      <c r="A36" s="18"/>
      <c r="B36" s="18"/>
      <c r="C36" s="18">
        <v>1</v>
      </c>
      <c r="D36" s="22" t="s">
        <v>21</v>
      </c>
      <c r="E36" s="23">
        <v>5892689.5999999996</v>
      </c>
      <c r="F36" s="23">
        <v>1875534.9</v>
      </c>
      <c r="G36" s="23">
        <v>1534029.01</v>
      </c>
      <c r="H36" s="3">
        <f t="shared" si="0"/>
        <v>81.791547040793546</v>
      </c>
    </row>
    <row r="37" spans="1:8" ht="21" customHeight="1">
      <c r="A37" s="18"/>
      <c r="B37" s="18">
        <v>5</v>
      </c>
      <c r="C37" s="18"/>
      <c r="D37" s="22" t="s">
        <v>127</v>
      </c>
      <c r="E37" s="23">
        <v>514512.5</v>
      </c>
      <c r="F37" s="23">
        <v>520012.5</v>
      </c>
      <c r="G37" s="23">
        <v>490254.26</v>
      </c>
      <c r="H37" s="3">
        <f t="shared" si="0"/>
        <v>94.277399100983146</v>
      </c>
    </row>
    <row r="38" spans="1:8" ht="21" customHeight="1">
      <c r="A38" s="18"/>
      <c r="B38" s="18"/>
      <c r="C38" s="18">
        <v>1</v>
      </c>
      <c r="D38" s="22" t="s">
        <v>127</v>
      </c>
      <c r="E38" s="23">
        <v>514512.5</v>
      </c>
      <c r="F38" s="23">
        <v>520012.5</v>
      </c>
      <c r="G38" s="23">
        <v>490254.26</v>
      </c>
      <c r="H38" s="3">
        <f t="shared" si="0"/>
        <v>94.277399100983146</v>
      </c>
    </row>
    <row r="39" spans="1:8" ht="30" customHeight="1">
      <c r="A39" s="18">
        <v>3</v>
      </c>
      <c r="B39" s="18"/>
      <c r="C39" s="18"/>
      <c r="D39" s="19" t="s">
        <v>22</v>
      </c>
      <c r="E39" s="20">
        <v>223510795.99999997</v>
      </c>
      <c r="F39" s="20">
        <v>236927768.38999999</v>
      </c>
      <c r="G39" s="20">
        <v>227837116.62</v>
      </c>
      <c r="H39" s="17">
        <f t="shared" si="0"/>
        <v>96.163112567271497</v>
      </c>
    </row>
    <row r="40" spans="1:8" s="1" customFormat="1" ht="15.75" customHeight="1">
      <c r="A40" s="2"/>
      <c r="B40" s="2"/>
      <c r="C40" s="2"/>
      <c r="D40" s="28" t="s">
        <v>1</v>
      </c>
      <c r="E40" s="3"/>
      <c r="F40" s="3"/>
      <c r="G40" s="3"/>
      <c r="H40" s="17"/>
    </row>
    <row r="41" spans="1:8" ht="21" customHeight="1">
      <c r="A41" s="18"/>
      <c r="B41" s="18">
        <v>1</v>
      </c>
      <c r="C41" s="18"/>
      <c r="D41" s="22" t="s">
        <v>23</v>
      </c>
      <c r="E41" s="23">
        <v>137242433.5</v>
      </c>
      <c r="F41" s="23">
        <v>148021403.19999999</v>
      </c>
      <c r="G41" s="23">
        <v>142518978.13999999</v>
      </c>
      <c r="H41" s="3">
        <f t="shared" si="0"/>
        <v>96.282682814075628</v>
      </c>
    </row>
    <row r="42" spans="1:8" ht="21" customHeight="1">
      <c r="A42" s="18"/>
      <c r="B42" s="18"/>
      <c r="C42" s="18">
        <v>1</v>
      </c>
      <c r="D42" s="22" t="s">
        <v>24</v>
      </c>
      <c r="E42" s="23">
        <v>76060103.599999994</v>
      </c>
      <c r="F42" s="23">
        <v>86780577.400000006</v>
      </c>
      <c r="G42" s="23">
        <v>84242675.859999999</v>
      </c>
      <c r="H42" s="3">
        <f t="shared" si="0"/>
        <v>97.07549590468615</v>
      </c>
    </row>
    <row r="43" spans="1:8" ht="21" customHeight="1">
      <c r="A43" s="18"/>
      <c r="B43" s="18"/>
      <c r="C43" s="18">
        <v>2</v>
      </c>
      <c r="D43" s="22" t="s">
        <v>25</v>
      </c>
      <c r="E43" s="23">
        <v>55197683</v>
      </c>
      <c r="F43" s="23">
        <v>55273656.600000001</v>
      </c>
      <c r="G43" s="23">
        <v>52371710.539999999</v>
      </c>
      <c r="H43" s="3">
        <f t="shared" si="0"/>
        <v>94.749856914659048</v>
      </c>
    </row>
    <row r="44" spans="1:8" ht="21" customHeight="1">
      <c r="A44" s="18"/>
      <c r="B44" s="18"/>
      <c r="C44" s="18">
        <v>3</v>
      </c>
      <c r="D44" s="22" t="s">
        <v>121</v>
      </c>
      <c r="E44" s="23">
        <v>5984646.9000000004</v>
      </c>
      <c r="F44" s="23">
        <v>5967169.2000000002</v>
      </c>
      <c r="G44" s="23">
        <v>5904591.7400000002</v>
      </c>
      <c r="H44" s="3">
        <f t="shared" si="0"/>
        <v>98.951304078992763</v>
      </c>
    </row>
    <row r="45" spans="1:8" ht="21" customHeight="1">
      <c r="A45" s="18"/>
      <c r="B45" s="18">
        <v>2</v>
      </c>
      <c r="C45" s="18"/>
      <c r="D45" s="22" t="s">
        <v>26</v>
      </c>
      <c r="E45" s="23">
        <v>13461356.6</v>
      </c>
      <c r="F45" s="23">
        <v>13157797.4</v>
      </c>
      <c r="G45" s="23">
        <v>13006240.07</v>
      </c>
      <c r="H45" s="3">
        <f t="shared" si="0"/>
        <v>98.848155771117135</v>
      </c>
    </row>
    <row r="46" spans="1:8" ht="21" customHeight="1">
      <c r="A46" s="18"/>
      <c r="B46" s="18"/>
      <c r="C46" s="18">
        <v>1</v>
      </c>
      <c r="D46" s="22" t="s">
        <v>27</v>
      </c>
      <c r="E46" s="23">
        <v>13461356.6</v>
      </c>
      <c r="F46" s="23">
        <v>13157797.4</v>
      </c>
      <c r="G46" s="23">
        <v>13006240.07</v>
      </c>
      <c r="H46" s="3">
        <f t="shared" si="0"/>
        <v>98.848155771117135</v>
      </c>
    </row>
    <row r="47" spans="1:8" ht="31.5" customHeight="1">
      <c r="A47" s="18"/>
      <c r="B47" s="18">
        <v>3</v>
      </c>
      <c r="C47" s="18"/>
      <c r="D47" s="22" t="s">
        <v>28</v>
      </c>
      <c r="E47" s="23">
        <v>28980511.699999999</v>
      </c>
      <c r="F47" s="23">
        <v>29740758.949999999</v>
      </c>
      <c r="G47" s="23">
        <v>29096462.780000001</v>
      </c>
      <c r="H47" s="3">
        <f t="shared" si="0"/>
        <v>97.833625661392219</v>
      </c>
    </row>
    <row r="48" spans="1:8" ht="21" customHeight="1">
      <c r="A48" s="18"/>
      <c r="B48" s="18"/>
      <c r="C48" s="18">
        <v>1</v>
      </c>
      <c r="D48" s="22" t="s">
        <v>29</v>
      </c>
      <c r="E48" s="23">
        <v>23150029.100000001</v>
      </c>
      <c r="F48" s="23">
        <v>23751311.800000001</v>
      </c>
      <c r="G48" s="23">
        <v>23120570.640000001</v>
      </c>
      <c r="H48" s="3">
        <f t="shared" si="0"/>
        <v>97.344394426248073</v>
      </c>
    </row>
    <row r="49" spans="1:8" ht="21" customHeight="1">
      <c r="A49" s="18"/>
      <c r="B49" s="18"/>
      <c r="C49" s="18">
        <v>2</v>
      </c>
      <c r="D49" s="22" t="s">
        <v>30</v>
      </c>
      <c r="E49" s="23">
        <v>5830482.5999999996</v>
      </c>
      <c r="F49" s="23">
        <v>5989447.1500000004</v>
      </c>
      <c r="G49" s="23">
        <v>5975892.1399999997</v>
      </c>
      <c r="H49" s="3">
        <f t="shared" si="0"/>
        <v>99.773685122173575</v>
      </c>
    </row>
    <row r="50" spans="1:8" ht="21" customHeight="1">
      <c r="A50" s="18"/>
      <c r="B50" s="18">
        <v>4</v>
      </c>
      <c r="C50" s="18"/>
      <c r="D50" s="22" t="s">
        <v>31</v>
      </c>
      <c r="E50" s="23">
        <v>9170228.4000000004</v>
      </c>
      <c r="F50" s="23">
        <v>9550476.4000000004</v>
      </c>
      <c r="G50" s="23">
        <v>9498599.3300000001</v>
      </c>
      <c r="H50" s="3">
        <f t="shared" si="0"/>
        <v>99.456811704178435</v>
      </c>
    </row>
    <row r="51" spans="1:8" ht="21" customHeight="1">
      <c r="A51" s="18"/>
      <c r="B51" s="18"/>
      <c r="C51" s="18">
        <v>1</v>
      </c>
      <c r="D51" s="22" t="s">
        <v>31</v>
      </c>
      <c r="E51" s="23">
        <v>9170228.4000000004</v>
      </c>
      <c r="F51" s="23">
        <v>9550476.4000000004</v>
      </c>
      <c r="G51" s="23">
        <v>9498599.3300000001</v>
      </c>
      <c r="H51" s="3">
        <f t="shared" si="0"/>
        <v>99.456811704178435</v>
      </c>
    </row>
    <row r="52" spans="1:8" ht="21" customHeight="1">
      <c r="A52" s="18"/>
      <c r="B52" s="18">
        <v>5</v>
      </c>
      <c r="C52" s="18"/>
      <c r="D52" s="22" t="s">
        <v>32</v>
      </c>
      <c r="E52" s="23">
        <v>13587694.199999999</v>
      </c>
      <c r="F52" s="23">
        <v>13950427.199999999</v>
      </c>
      <c r="G52" s="23">
        <v>13828115.59</v>
      </c>
      <c r="H52" s="3">
        <f t="shared" si="0"/>
        <v>99.123241114795405</v>
      </c>
    </row>
    <row r="53" spans="1:8" ht="21" customHeight="1">
      <c r="A53" s="18"/>
      <c r="B53" s="18"/>
      <c r="C53" s="18">
        <v>1</v>
      </c>
      <c r="D53" s="22" t="s">
        <v>32</v>
      </c>
      <c r="E53" s="23">
        <v>13587694.199999999</v>
      </c>
      <c r="F53" s="23">
        <v>13950427.199999999</v>
      </c>
      <c r="G53" s="23">
        <v>13828115.59</v>
      </c>
      <c r="H53" s="3">
        <f t="shared" si="0"/>
        <v>99.123241114795405</v>
      </c>
    </row>
    <row r="54" spans="1:8" ht="21" customHeight="1">
      <c r="A54" s="18"/>
      <c r="B54" s="18">
        <v>7</v>
      </c>
      <c r="C54" s="18"/>
      <c r="D54" s="22" t="s">
        <v>120</v>
      </c>
      <c r="E54" s="23">
        <v>21068571.600000001</v>
      </c>
      <c r="F54" s="23">
        <v>22506905.239999998</v>
      </c>
      <c r="G54" s="23">
        <v>19888720.710000001</v>
      </c>
      <c r="H54" s="3">
        <f t="shared" si="0"/>
        <v>88.367194413975341</v>
      </c>
    </row>
    <row r="55" spans="1:8" ht="21" customHeight="1">
      <c r="A55" s="18"/>
      <c r="B55" s="18"/>
      <c r="C55" s="18">
        <v>1</v>
      </c>
      <c r="D55" s="22" t="s">
        <v>120</v>
      </c>
      <c r="E55" s="23">
        <v>21068571.600000001</v>
      </c>
      <c r="F55" s="23">
        <v>22506905.239999998</v>
      </c>
      <c r="G55" s="23">
        <v>19888720.710000001</v>
      </c>
      <c r="H55" s="3">
        <f t="shared" si="0"/>
        <v>88.367194413975341</v>
      </c>
    </row>
    <row r="56" spans="1:8" s="29" customFormat="1" ht="18.75" customHeight="1">
      <c r="A56" s="18">
        <v>4</v>
      </c>
      <c r="B56" s="18"/>
      <c r="C56" s="18"/>
      <c r="D56" s="19" t="s">
        <v>33</v>
      </c>
      <c r="E56" s="20">
        <v>265954327.40000001</v>
      </c>
      <c r="F56" s="20">
        <v>217282734.34999999</v>
      </c>
      <c r="G56" s="20">
        <v>203667317.00999999</v>
      </c>
      <c r="H56" s="17">
        <f t="shared" si="0"/>
        <v>93.733778534806063</v>
      </c>
    </row>
    <row r="57" spans="1:8" s="1" customFormat="1" ht="15.75" customHeight="1">
      <c r="A57" s="2"/>
      <c r="B57" s="2"/>
      <c r="C57" s="2"/>
      <c r="D57" s="28" t="s">
        <v>1</v>
      </c>
      <c r="E57" s="3"/>
      <c r="F57" s="3"/>
      <c r="G57" s="3"/>
      <c r="H57" s="17"/>
    </row>
    <row r="58" spans="1:8" ht="31.5" customHeight="1">
      <c r="A58" s="18"/>
      <c r="B58" s="18">
        <v>1</v>
      </c>
      <c r="C58" s="18"/>
      <c r="D58" s="22" t="s">
        <v>34</v>
      </c>
      <c r="E58" s="23">
        <v>40949317.299999997</v>
      </c>
      <c r="F58" s="23">
        <v>30437759.899999999</v>
      </c>
      <c r="G58" s="23">
        <v>29238537.219999999</v>
      </c>
      <c r="H58" s="3">
        <f t="shared" si="0"/>
        <v>96.060082332142983</v>
      </c>
    </row>
    <row r="59" spans="1:8" ht="31.5" customHeight="1">
      <c r="A59" s="18"/>
      <c r="B59" s="18"/>
      <c r="C59" s="18">
        <v>1</v>
      </c>
      <c r="D59" s="22" t="s">
        <v>35</v>
      </c>
      <c r="E59" s="23">
        <v>40891096.799999997</v>
      </c>
      <c r="F59" s="23">
        <v>30348242.399999999</v>
      </c>
      <c r="G59" s="23">
        <v>29154544.699999999</v>
      </c>
      <c r="H59" s="3">
        <f t="shared" si="0"/>
        <v>96.066666121000793</v>
      </c>
    </row>
    <row r="60" spans="1:8" ht="31.5" customHeight="1">
      <c r="A60" s="18"/>
      <c r="B60" s="18"/>
      <c r="C60" s="18">
        <v>2</v>
      </c>
      <c r="D60" s="22" t="s">
        <v>142</v>
      </c>
      <c r="E60" s="23">
        <v>58220.5</v>
      </c>
      <c r="F60" s="23">
        <v>89517.5</v>
      </c>
      <c r="G60" s="23">
        <v>83992.52</v>
      </c>
      <c r="H60" s="3">
        <f t="shared" si="0"/>
        <v>93.828044795710341</v>
      </c>
    </row>
    <row r="61" spans="1:8" ht="31.5" customHeight="1">
      <c r="A61" s="18"/>
      <c r="B61" s="18">
        <v>2</v>
      </c>
      <c r="C61" s="18"/>
      <c r="D61" s="22" t="s">
        <v>36</v>
      </c>
      <c r="E61" s="23">
        <v>82699561.099999994</v>
      </c>
      <c r="F61" s="23">
        <v>62336065.399999999</v>
      </c>
      <c r="G61" s="23">
        <v>59506952.049999997</v>
      </c>
      <c r="H61" s="3">
        <f t="shared" si="0"/>
        <v>95.461514402864438</v>
      </c>
    </row>
    <row r="62" spans="1:8" ht="21" customHeight="1">
      <c r="A62" s="18"/>
      <c r="B62" s="18"/>
      <c r="C62" s="18">
        <v>1</v>
      </c>
      <c r="D62" s="22" t="s">
        <v>37</v>
      </c>
      <c r="E62" s="23">
        <v>44952407.5</v>
      </c>
      <c r="F62" s="23">
        <v>42430619.399999999</v>
      </c>
      <c r="G62" s="23">
        <v>41104428.039999999</v>
      </c>
      <c r="H62" s="3">
        <f t="shared" si="0"/>
        <v>96.874447324235859</v>
      </c>
    </row>
    <row r="63" spans="1:8" ht="21" customHeight="1">
      <c r="A63" s="18"/>
      <c r="B63" s="18"/>
      <c r="C63" s="18">
        <v>2</v>
      </c>
      <c r="D63" s="22" t="s">
        <v>38</v>
      </c>
      <c r="E63" s="23">
        <v>2503265.2999999998</v>
      </c>
      <c r="F63" s="23">
        <v>1661995.9</v>
      </c>
      <c r="G63" s="23">
        <v>1583395.69</v>
      </c>
      <c r="H63" s="3">
        <f t="shared" si="0"/>
        <v>95.270733820703171</v>
      </c>
    </row>
    <row r="64" spans="1:8" ht="21" customHeight="1">
      <c r="A64" s="18"/>
      <c r="B64" s="18"/>
      <c r="C64" s="18">
        <v>4</v>
      </c>
      <c r="D64" s="22" t="s">
        <v>39</v>
      </c>
      <c r="E64" s="23">
        <v>35243888.299999997</v>
      </c>
      <c r="F64" s="23">
        <v>18243450.100000001</v>
      </c>
      <c r="G64" s="23">
        <v>16819128.32</v>
      </c>
      <c r="H64" s="3">
        <f t="shared" si="0"/>
        <v>92.192695064844116</v>
      </c>
    </row>
    <row r="65" spans="1:8" ht="21" customHeight="1">
      <c r="A65" s="18"/>
      <c r="B65" s="18">
        <v>3</v>
      </c>
      <c r="C65" s="18"/>
      <c r="D65" s="22" t="s">
        <v>40</v>
      </c>
      <c r="E65" s="23">
        <v>1879755.8</v>
      </c>
      <c r="F65" s="23">
        <v>797230</v>
      </c>
      <c r="G65" s="23">
        <v>419735.62</v>
      </c>
      <c r="H65" s="3">
        <f t="shared" si="0"/>
        <v>52.649250529959993</v>
      </c>
    </row>
    <row r="66" spans="1:8" ht="21" customHeight="1">
      <c r="A66" s="18"/>
      <c r="B66" s="18"/>
      <c r="C66" s="18">
        <v>3</v>
      </c>
      <c r="D66" s="22" t="s">
        <v>41</v>
      </c>
      <c r="E66" s="23">
        <v>620609.69999999995</v>
      </c>
      <c r="F66" s="23">
        <v>620609.69999999995</v>
      </c>
      <c r="G66" s="23">
        <v>355176.34</v>
      </c>
      <c r="H66" s="3">
        <f t="shared" si="0"/>
        <v>57.230226984850553</v>
      </c>
    </row>
    <row r="67" spans="1:8" ht="21" customHeight="1">
      <c r="A67" s="18"/>
      <c r="B67" s="18"/>
      <c r="C67" s="18">
        <v>5</v>
      </c>
      <c r="D67" s="22" t="s">
        <v>42</v>
      </c>
      <c r="E67" s="23">
        <v>1259146.1000000001</v>
      </c>
      <c r="F67" s="23">
        <v>176620.3</v>
      </c>
      <c r="G67" s="23">
        <v>64559.28</v>
      </c>
      <c r="H67" s="3">
        <f t="shared" si="0"/>
        <v>36.552582007843945</v>
      </c>
    </row>
    <row r="68" spans="1:8" ht="31.5" customHeight="1">
      <c r="A68" s="18"/>
      <c r="B68" s="18">
        <v>4</v>
      </c>
      <c r="C68" s="18"/>
      <c r="D68" s="22" t="s">
        <v>43</v>
      </c>
      <c r="E68" s="23">
        <v>314000</v>
      </c>
      <c r="F68" s="23">
        <v>295082</v>
      </c>
      <c r="G68" s="23">
        <v>244196.7</v>
      </c>
      <c r="H68" s="3">
        <f t="shared" si="0"/>
        <v>82.755539138273434</v>
      </c>
    </row>
    <row r="69" spans="1:8" ht="31.5" customHeight="1">
      <c r="A69" s="18"/>
      <c r="B69" s="18"/>
      <c r="C69" s="18">
        <v>1</v>
      </c>
      <c r="D69" s="22" t="s">
        <v>44</v>
      </c>
      <c r="E69" s="23">
        <v>22000</v>
      </c>
      <c r="F69" s="23">
        <v>22000</v>
      </c>
      <c r="G69" s="23">
        <v>22000</v>
      </c>
      <c r="H69" s="3">
        <f t="shared" si="0"/>
        <v>100</v>
      </c>
    </row>
    <row r="70" spans="1:8" ht="21" customHeight="1">
      <c r="A70" s="18"/>
      <c r="B70" s="18"/>
      <c r="C70" s="18">
        <v>3</v>
      </c>
      <c r="D70" s="22" t="s">
        <v>123</v>
      </c>
      <c r="E70" s="23">
        <v>292000</v>
      </c>
      <c r="F70" s="23">
        <v>273082</v>
      </c>
      <c r="G70" s="23">
        <v>222196.7</v>
      </c>
      <c r="H70" s="3">
        <f t="shared" si="0"/>
        <v>81.366292908357195</v>
      </c>
    </row>
    <row r="71" spans="1:8" ht="21" customHeight="1">
      <c r="A71" s="18"/>
      <c r="B71" s="18">
        <v>5</v>
      </c>
      <c r="C71" s="18"/>
      <c r="D71" s="22" t="s">
        <v>45</v>
      </c>
      <c r="E71" s="23">
        <v>134036725</v>
      </c>
      <c r="F71" s="23">
        <v>120561458.05</v>
      </c>
      <c r="G71" s="23">
        <v>113163654.37</v>
      </c>
      <c r="H71" s="3">
        <f t="shared" ref="H71:H131" si="1">G71/F71*100</f>
        <v>93.863873413896556</v>
      </c>
    </row>
    <row r="72" spans="1:8" ht="21" customHeight="1">
      <c r="A72" s="18"/>
      <c r="B72" s="18"/>
      <c r="C72" s="18">
        <v>1</v>
      </c>
      <c r="D72" s="22" t="s">
        <v>46</v>
      </c>
      <c r="E72" s="23">
        <v>125247227.09999999</v>
      </c>
      <c r="F72" s="23">
        <v>115336020.8</v>
      </c>
      <c r="G72" s="23">
        <v>108841045.26000001</v>
      </c>
      <c r="H72" s="3">
        <f t="shared" si="1"/>
        <v>94.368649538150194</v>
      </c>
    </row>
    <row r="73" spans="1:8" ht="21" customHeight="1">
      <c r="A73" s="18"/>
      <c r="B73" s="18"/>
      <c r="C73" s="18">
        <v>3</v>
      </c>
      <c r="D73" s="22" t="s">
        <v>117</v>
      </c>
      <c r="E73" s="23">
        <v>327445</v>
      </c>
      <c r="F73" s="23">
        <v>332635.2</v>
      </c>
      <c r="G73" s="23">
        <v>332635.2</v>
      </c>
      <c r="H73" s="3">
        <f t="shared" si="1"/>
        <v>100</v>
      </c>
    </row>
    <row r="74" spans="1:8" ht="21" customHeight="1">
      <c r="A74" s="18"/>
      <c r="B74" s="18"/>
      <c r="C74" s="18">
        <v>4</v>
      </c>
      <c r="D74" s="22" t="s">
        <v>47</v>
      </c>
      <c r="E74" s="23">
        <v>609404</v>
      </c>
      <c r="F74" s="23">
        <v>606572.05000000005</v>
      </c>
      <c r="G74" s="23">
        <v>502596.87</v>
      </c>
      <c r="H74" s="3">
        <f t="shared" si="1"/>
        <v>82.858560660683253</v>
      </c>
    </row>
    <row r="75" spans="1:8" ht="21" customHeight="1">
      <c r="A75" s="18"/>
      <c r="B75" s="18"/>
      <c r="C75" s="18">
        <v>5</v>
      </c>
      <c r="D75" s="22" t="s">
        <v>48</v>
      </c>
      <c r="E75" s="23">
        <v>7852648.9000000004</v>
      </c>
      <c r="F75" s="23">
        <v>4286230</v>
      </c>
      <c r="G75" s="23">
        <v>3487377.04</v>
      </c>
      <c r="H75" s="3">
        <f t="shared" si="1"/>
        <v>81.362340331713426</v>
      </c>
    </row>
    <row r="76" spans="1:8" ht="21" customHeight="1">
      <c r="A76" s="18"/>
      <c r="B76" s="18">
        <v>6</v>
      </c>
      <c r="C76" s="18"/>
      <c r="D76" s="22" t="s">
        <v>49</v>
      </c>
      <c r="E76" s="23">
        <v>2261382.4</v>
      </c>
      <c r="F76" s="23">
        <v>2859495.1</v>
      </c>
      <c r="G76" s="23">
        <v>2739240.26</v>
      </c>
      <c r="H76" s="3">
        <f t="shared" si="1"/>
        <v>95.794542889756997</v>
      </c>
    </row>
    <row r="77" spans="1:8" ht="21" customHeight="1">
      <c r="A77" s="18"/>
      <c r="B77" s="18"/>
      <c r="C77" s="18">
        <v>1</v>
      </c>
      <c r="D77" s="22" t="s">
        <v>49</v>
      </c>
      <c r="E77" s="23">
        <v>2261382.4</v>
      </c>
      <c r="F77" s="23">
        <v>2859495.1</v>
      </c>
      <c r="G77" s="23">
        <v>2739240.26</v>
      </c>
      <c r="H77" s="3">
        <f t="shared" si="1"/>
        <v>95.794542889756997</v>
      </c>
    </row>
    <row r="78" spans="1:8" ht="21" customHeight="1">
      <c r="A78" s="18"/>
      <c r="B78" s="18">
        <v>7</v>
      </c>
      <c r="C78" s="18"/>
      <c r="D78" s="22" t="s">
        <v>50</v>
      </c>
      <c r="E78" s="23">
        <v>1500000</v>
      </c>
      <c r="F78" s="23">
        <v>1464000</v>
      </c>
      <c r="G78" s="23">
        <v>1445084.5</v>
      </c>
      <c r="H78" s="3">
        <f t="shared" si="1"/>
        <v>98.707957650273229</v>
      </c>
    </row>
    <row r="79" spans="1:8" ht="21" customHeight="1">
      <c r="A79" s="18"/>
      <c r="B79" s="18"/>
      <c r="C79" s="18">
        <v>3</v>
      </c>
      <c r="D79" s="22" t="s">
        <v>51</v>
      </c>
      <c r="E79" s="23">
        <v>1500000</v>
      </c>
      <c r="F79" s="23">
        <v>1464000</v>
      </c>
      <c r="G79" s="23">
        <v>1445084.5</v>
      </c>
      <c r="H79" s="3">
        <f t="shared" si="1"/>
        <v>98.707957650273229</v>
      </c>
    </row>
    <row r="80" spans="1:8" ht="31.5" customHeight="1">
      <c r="A80" s="18"/>
      <c r="B80" s="18">
        <v>9</v>
      </c>
      <c r="C80" s="18"/>
      <c r="D80" s="22" t="s">
        <v>128</v>
      </c>
      <c r="E80" s="23">
        <v>2313585.7999999998</v>
      </c>
      <c r="F80" s="23">
        <v>-1468356.1</v>
      </c>
      <c r="G80" s="23">
        <v>-3090083.71</v>
      </c>
      <c r="H80" s="3">
        <f t="shared" si="1"/>
        <v>210.44511682145765</v>
      </c>
    </row>
    <row r="81" spans="1:8" ht="31.5" customHeight="1">
      <c r="A81" s="18"/>
      <c r="B81" s="18"/>
      <c r="C81" s="18">
        <v>1</v>
      </c>
      <c r="D81" s="22" t="s">
        <v>128</v>
      </c>
      <c r="E81" s="23">
        <v>2313585.7999999998</v>
      </c>
      <c r="F81" s="23">
        <v>-1468356.1</v>
      </c>
      <c r="G81" s="23">
        <v>-3090083.71</v>
      </c>
      <c r="H81" s="3">
        <f t="shared" si="1"/>
        <v>210.44511682145765</v>
      </c>
    </row>
    <row r="82" spans="1:8" s="29" customFormat="1" ht="18.75" customHeight="1">
      <c r="A82" s="18">
        <v>5</v>
      </c>
      <c r="B82" s="18"/>
      <c r="C82" s="18"/>
      <c r="D82" s="19" t="s">
        <v>52</v>
      </c>
      <c r="E82" s="20">
        <v>11030695.199999999</v>
      </c>
      <c r="F82" s="20">
        <v>13400955.199999999</v>
      </c>
      <c r="G82" s="20">
        <v>10748577.559999999</v>
      </c>
      <c r="H82" s="17">
        <f t="shared" si="1"/>
        <v>80.207547891809966</v>
      </c>
    </row>
    <row r="83" spans="1:8" s="1" customFormat="1" ht="15.75" customHeight="1">
      <c r="A83" s="2"/>
      <c r="B83" s="2"/>
      <c r="C83" s="2"/>
      <c r="D83" s="28" t="s">
        <v>1</v>
      </c>
      <c r="E83" s="3"/>
      <c r="F83" s="3"/>
      <c r="G83" s="3"/>
      <c r="H83" s="17"/>
    </row>
    <row r="84" spans="1:8" ht="21" customHeight="1">
      <c r="A84" s="18"/>
      <c r="B84" s="18">
        <v>1</v>
      </c>
      <c r="C84" s="18"/>
      <c r="D84" s="22" t="s">
        <v>53</v>
      </c>
      <c r="E84" s="23">
        <v>2484376.2000000002</v>
      </c>
      <c r="F84" s="23">
        <v>2692719.8</v>
      </c>
      <c r="G84" s="23">
        <v>1749319.21</v>
      </c>
      <c r="H84" s="3">
        <f t="shared" si="1"/>
        <v>64.964769449832843</v>
      </c>
    </row>
    <row r="85" spans="1:8" ht="21" customHeight="1">
      <c r="A85" s="18"/>
      <c r="B85" s="18"/>
      <c r="C85" s="18">
        <v>1</v>
      </c>
      <c r="D85" s="22" t="s">
        <v>53</v>
      </c>
      <c r="E85" s="23">
        <v>2484376.2000000002</v>
      </c>
      <c r="F85" s="23">
        <v>2692719.8</v>
      </c>
      <c r="G85" s="23">
        <v>1749319.21</v>
      </c>
      <c r="H85" s="3">
        <f t="shared" si="1"/>
        <v>64.964769449832843</v>
      </c>
    </row>
    <row r="86" spans="1:8" ht="31.5" customHeight="1">
      <c r="A86" s="18"/>
      <c r="B86" s="18">
        <v>4</v>
      </c>
      <c r="C86" s="18"/>
      <c r="D86" s="22" t="s">
        <v>54</v>
      </c>
      <c r="E86" s="23">
        <v>3581059.3</v>
      </c>
      <c r="F86" s="23">
        <v>2760790.3</v>
      </c>
      <c r="G86" s="23">
        <v>2677559.98</v>
      </c>
      <c r="H86" s="3">
        <f t="shared" si="1"/>
        <v>96.985271934634085</v>
      </c>
    </row>
    <row r="87" spans="1:8" ht="31.5" customHeight="1">
      <c r="A87" s="18"/>
      <c r="B87" s="18"/>
      <c r="C87" s="18">
        <v>1</v>
      </c>
      <c r="D87" s="22" t="s">
        <v>54</v>
      </c>
      <c r="E87" s="23">
        <v>3581059.3</v>
      </c>
      <c r="F87" s="23">
        <v>2760790.3</v>
      </c>
      <c r="G87" s="23">
        <v>2677559.98</v>
      </c>
      <c r="H87" s="3">
        <f t="shared" si="1"/>
        <v>96.985271934634085</v>
      </c>
    </row>
    <row r="88" spans="1:8" ht="31.5" customHeight="1">
      <c r="A88" s="18"/>
      <c r="B88" s="18">
        <v>6</v>
      </c>
      <c r="C88" s="18"/>
      <c r="D88" s="22" t="s">
        <v>129</v>
      </c>
      <c r="E88" s="23">
        <v>4965259.7</v>
      </c>
      <c r="F88" s="23">
        <v>7947445.0999999996</v>
      </c>
      <c r="G88" s="23">
        <v>6321698.3700000001</v>
      </c>
      <c r="H88" s="3">
        <f t="shared" si="1"/>
        <v>79.54378156069302</v>
      </c>
    </row>
    <row r="89" spans="1:8" ht="31.5" customHeight="1">
      <c r="A89" s="18"/>
      <c r="B89" s="18"/>
      <c r="C89" s="18">
        <v>1</v>
      </c>
      <c r="D89" s="22" t="s">
        <v>129</v>
      </c>
      <c r="E89" s="23">
        <v>4965259.7</v>
      </c>
      <c r="F89" s="23">
        <v>7947445.0999999996</v>
      </c>
      <c r="G89" s="23">
        <v>6321698.3700000001</v>
      </c>
      <c r="H89" s="3">
        <f t="shared" si="1"/>
        <v>79.54378156069302</v>
      </c>
    </row>
    <row r="90" spans="1:8" ht="30" customHeight="1">
      <c r="A90" s="18">
        <v>6</v>
      </c>
      <c r="B90" s="18"/>
      <c r="C90" s="18"/>
      <c r="D90" s="19" t="s">
        <v>55</v>
      </c>
      <c r="E90" s="20">
        <v>19037351.800000001</v>
      </c>
      <c r="F90" s="20">
        <v>18524367.100000001</v>
      </c>
      <c r="G90" s="20">
        <v>14522950.440000001</v>
      </c>
      <c r="H90" s="17">
        <f t="shared" si="1"/>
        <v>78.399172082915598</v>
      </c>
    </row>
    <row r="91" spans="1:8" s="1" customFormat="1" ht="15.75" customHeight="1">
      <c r="A91" s="2"/>
      <c r="B91" s="2"/>
      <c r="C91" s="2"/>
      <c r="D91" s="28" t="s">
        <v>1</v>
      </c>
      <c r="E91" s="3"/>
      <c r="F91" s="3"/>
      <c r="G91" s="3"/>
      <c r="H91" s="17"/>
    </row>
    <row r="92" spans="1:8" ht="21" customHeight="1">
      <c r="A92" s="18"/>
      <c r="B92" s="18">
        <v>1</v>
      </c>
      <c r="C92" s="18"/>
      <c r="D92" s="22" t="s">
        <v>56</v>
      </c>
      <c r="E92" s="23">
        <v>4236141.5</v>
      </c>
      <c r="F92" s="23">
        <v>4224261.3</v>
      </c>
      <c r="G92" s="23">
        <v>1456393.32</v>
      </c>
      <c r="H92" s="3">
        <f t="shared" si="1"/>
        <v>34.476875755768241</v>
      </c>
    </row>
    <row r="93" spans="1:8" ht="21" customHeight="1">
      <c r="A93" s="18"/>
      <c r="B93" s="18"/>
      <c r="C93" s="18">
        <v>1</v>
      </c>
      <c r="D93" s="22" t="s">
        <v>56</v>
      </c>
      <c r="E93" s="23">
        <v>4236141.5</v>
      </c>
      <c r="F93" s="23">
        <v>4224261.3</v>
      </c>
      <c r="G93" s="23">
        <v>1456393.32</v>
      </c>
      <c r="H93" s="3">
        <f t="shared" si="1"/>
        <v>34.476875755768241</v>
      </c>
    </row>
    <row r="94" spans="1:8" ht="21" customHeight="1">
      <c r="A94" s="18"/>
      <c r="B94" s="18">
        <v>2</v>
      </c>
      <c r="C94" s="18"/>
      <c r="D94" s="22" t="s">
        <v>124</v>
      </c>
      <c r="E94" s="23">
        <v>298530</v>
      </c>
      <c r="F94" s="23">
        <v>298530</v>
      </c>
      <c r="G94" s="23">
        <v>298530</v>
      </c>
      <c r="H94" s="3">
        <f t="shared" si="1"/>
        <v>100</v>
      </c>
    </row>
    <row r="95" spans="1:8" ht="21" customHeight="1">
      <c r="A95" s="18"/>
      <c r="B95" s="18"/>
      <c r="C95" s="18">
        <v>1</v>
      </c>
      <c r="D95" s="22" t="s">
        <v>124</v>
      </c>
      <c r="E95" s="23">
        <v>298530</v>
      </c>
      <c r="F95" s="23">
        <v>298530</v>
      </c>
      <c r="G95" s="23">
        <v>298530</v>
      </c>
      <c r="H95" s="3">
        <f t="shared" si="1"/>
        <v>100</v>
      </c>
    </row>
    <row r="96" spans="1:8" ht="21" customHeight="1">
      <c r="A96" s="18"/>
      <c r="B96" s="18">
        <v>3</v>
      </c>
      <c r="C96" s="18"/>
      <c r="D96" s="22" t="s">
        <v>57</v>
      </c>
      <c r="E96" s="23">
        <v>13375097.800000001</v>
      </c>
      <c r="F96" s="23">
        <v>12617103.300000001</v>
      </c>
      <c r="G96" s="23">
        <v>11592591.49</v>
      </c>
      <c r="H96" s="3">
        <f t="shared" si="1"/>
        <v>91.879976048068031</v>
      </c>
    </row>
    <row r="97" spans="1:8" ht="21" customHeight="1">
      <c r="A97" s="18"/>
      <c r="B97" s="18"/>
      <c r="C97" s="18">
        <v>1</v>
      </c>
      <c r="D97" s="22" t="s">
        <v>57</v>
      </c>
      <c r="E97" s="23">
        <v>13375097.800000001</v>
      </c>
      <c r="F97" s="23">
        <v>12617103.300000001</v>
      </c>
      <c r="G97" s="23">
        <v>11592591.49</v>
      </c>
      <c r="H97" s="3">
        <f t="shared" si="1"/>
        <v>91.879976048068031</v>
      </c>
    </row>
    <row r="98" spans="1:8" ht="21" customHeight="1">
      <c r="A98" s="18"/>
      <c r="B98" s="18">
        <v>4</v>
      </c>
      <c r="C98" s="18"/>
      <c r="D98" s="22" t="s">
        <v>58</v>
      </c>
      <c r="E98" s="23">
        <v>11206.2</v>
      </c>
      <c r="F98" s="23">
        <v>230951</v>
      </c>
      <c r="G98" s="23">
        <v>33437.96</v>
      </c>
      <c r="H98" s="3">
        <f t="shared" si="1"/>
        <v>14.478378530510799</v>
      </c>
    </row>
    <row r="99" spans="1:8" ht="21" customHeight="1">
      <c r="A99" s="18"/>
      <c r="B99" s="18"/>
      <c r="C99" s="18">
        <v>1</v>
      </c>
      <c r="D99" s="22" t="s">
        <v>58</v>
      </c>
      <c r="E99" s="23">
        <v>11206.2</v>
      </c>
      <c r="F99" s="23">
        <v>230951</v>
      </c>
      <c r="G99" s="23">
        <v>33437.96</v>
      </c>
      <c r="H99" s="3">
        <f t="shared" si="1"/>
        <v>14.478378530510799</v>
      </c>
    </row>
    <row r="100" spans="1:8" ht="31.5" customHeight="1">
      <c r="A100" s="18"/>
      <c r="B100" s="18">
        <v>6</v>
      </c>
      <c r="C100" s="18"/>
      <c r="D100" s="22" t="s">
        <v>130</v>
      </c>
      <c r="E100" s="23">
        <v>1116376.3</v>
      </c>
      <c r="F100" s="23">
        <v>1153521.5</v>
      </c>
      <c r="G100" s="23">
        <v>1141997.67</v>
      </c>
      <c r="H100" s="3">
        <f t="shared" si="1"/>
        <v>99.000986977702624</v>
      </c>
    </row>
    <row r="101" spans="1:8" ht="31.5" customHeight="1">
      <c r="A101" s="18"/>
      <c r="B101" s="18"/>
      <c r="C101" s="18">
        <v>1</v>
      </c>
      <c r="D101" s="22" t="s">
        <v>130</v>
      </c>
      <c r="E101" s="23">
        <v>1116376.3</v>
      </c>
      <c r="F101" s="23">
        <v>1153521.5</v>
      </c>
      <c r="G101" s="23">
        <v>1141997.67</v>
      </c>
      <c r="H101" s="3">
        <f t="shared" si="1"/>
        <v>99.000986977702624</v>
      </c>
    </row>
    <row r="102" spans="1:8" s="29" customFormat="1" ht="18.75" customHeight="1">
      <c r="A102" s="18">
        <v>7</v>
      </c>
      <c r="B102" s="18"/>
      <c r="C102" s="18"/>
      <c r="D102" s="19" t="s">
        <v>59</v>
      </c>
      <c r="E102" s="20">
        <v>169852103.59999999</v>
      </c>
      <c r="F102" s="20">
        <v>169478028.72</v>
      </c>
      <c r="G102" s="20">
        <v>154819129.97000003</v>
      </c>
      <c r="H102" s="17">
        <f t="shared" si="1"/>
        <v>91.350560977896194</v>
      </c>
    </row>
    <row r="103" spans="1:8" s="1" customFormat="1" ht="15.75" customHeight="1">
      <c r="A103" s="2"/>
      <c r="B103" s="2"/>
      <c r="C103" s="2"/>
      <c r="D103" s="28" t="s">
        <v>1</v>
      </c>
      <c r="E103" s="3"/>
      <c r="F103" s="3"/>
      <c r="G103" s="3"/>
      <c r="H103" s="17"/>
    </row>
    <row r="104" spans="1:8" ht="31.5" customHeight="1">
      <c r="A104" s="18"/>
      <c r="B104" s="18">
        <v>1</v>
      </c>
      <c r="C104" s="18"/>
      <c r="D104" s="22" t="s">
        <v>60</v>
      </c>
      <c r="E104" s="23">
        <v>5779981</v>
      </c>
      <c r="F104" s="23">
        <v>7008677.7999999998</v>
      </c>
      <c r="G104" s="23">
        <v>6893756.3799999999</v>
      </c>
      <c r="H104" s="3">
        <f t="shared" si="1"/>
        <v>98.360298143538571</v>
      </c>
    </row>
    <row r="105" spans="1:8" ht="21" customHeight="1">
      <c r="A105" s="18"/>
      <c r="B105" s="18"/>
      <c r="C105" s="18">
        <v>1</v>
      </c>
      <c r="D105" s="22" t="s">
        <v>61</v>
      </c>
      <c r="E105" s="23">
        <v>5779981</v>
      </c>
      <c r="F105" s="23">
        <v>7008677.7999999998</v>
      </c>
      <c r="G105" s="23">
        <v>6893756.3799999999</v>
      </c>
      <c r="H105" s="3">
        <f t="shared" si="1"/>
        <v>98.360298143538571</v>
      </c>
    </row>
    <row r="106" spans="1:8" ht="21" customHeight="1">
      <c r="A106" s="18"/>
      <c r="B106" s="18">
        <v>2</v>
      </c>
      <c r="C106" s="18"/>
      <c r="D106" s="22" t="s">
        <v>62</v>
      </c>
      <c r="E106" s="23">
        <v>42103355.5</v>
      </c>
      <c r="F106" s="23">
        <v>43525795.299999997</v>
      </c>
      <c r="G106" s="23">
        <v>43292383.490000002</v>
      </c>
      <c r="H106" s="3">
        <f t="shared" si="1"/>
        <v>99.463739126669111</v>
      </c>
    </row>
    <row r="107" spans="1:8" ht="21" customHeight="1">
      <c r="A107" s="18"/>
      <c r="B107" s="18"/>
      <c r="C107" s="18">
        <v>1</v>
      </c>
      <c r="D107" s="22" t="s">
        <v>63</v>
      </c>
      <c r="E107" s="23">
        <v>30963280.300000001</v>
      </c>
      <c r="F107" s="23">
        <v>30955280.300000001</v>
      </c>
      <c r="G107" s="23">
        <v>30736663.75</v>
      </c>
      <c r="H107" s="3">
        <f t="shared" si="1"/>
        <v>99.293766530681353</v>
      </c>
    </row>
    <row r="108" spans="1:8" ht="21" customHeight="1">
      <c r="A108" s="18"/>
      <c r="B108" s="18"/>
      <c r="C108" s="18">
        <v>2</v>
      </c>
      <c r="D108" s="22" t="s">
        <v>64</v>
      </c>
      <c r="E108" s="23">
        <v>5325583.4000000004</v>
      </c>
      <c r="F108" s="23">
        <v>6360735.7999999998</v>
      </c>
      <c r="G108" s="23">
        <v>6348783.2699999996</v>
      </c>
      <c r="H108" s="3">
        <f t="shared" si="1"/>
        <v>99.81208887814519</v>
      </c>
    </row>
    <row r="109" spans="1:8" ht="21" customHeight="1">
      <c r="A109" s="18"/>
      <c r="B109" s="18"/>
      <c r="C109" s="18">
        <v>3</v>
      </c>
      <c r="D109" s="22" t="s">
        <v>65</v>
      </c>
      <c r="E109" s="23">
        <v>503448.5</v>
      </c>
      <c r="F109" s="23">
        <v>598735.9</v>
      </c>
      <c r="G109" s="23">
        <v>598732.85</v>
      </c>
      <c r="H109" s="3">
        <f t="shared" si="1"/>
        <v>99.999490593431915</v>
      </c>
    </row>
    <row r="110" spans="1:8" ht="21" customHeight="1">
      <c r="A110" s="18"/>
      <c r="B110" s="18"/>
      <c r="C110" s="18">
        <v>4</v>
      </c>
      <c r="D110" s="22" t="s">
        <v>66</v>
      </c>
      <c r="E110" s="23">
        <v>5311043.3</v>
      </c>
      <c r="F110" s="23">
        <v>5611043.2999999998</v>
      </c>
      <c r="G110" s="23">
        <v>5608203.6200000001</v>
      </c>
      <c r="H110" s="3">
        <f t="shared" si="1"/>
        <v>99.949391229969663</v>
      </c>
    </row>
    <row r="111" spans="1:8" ht="21" customHeight="1">
      <c r="A111" s="18"/>
      <c r="B111" s="18">
        <v>3</v>
      </c>
      <c r="C111" s="18"/>
      <c r="D111" s="22" t="s">
        <v>67</v>
      </c>
      <c r="E111" s="23">
        <v>98702550.599999994</v>
      </c>
      <c r="F111" s="23">
        <v>97343111.5</v>
      </c>
      <c r="G111" s="23">
        <v>87299782.340000004</v>
      </c>
      <c r="H111" s="3">
        <f t="shared" si="1"/>
        <v>89.682547634611012</v>
      </c>
    </row>
    <row r="112" spans="1:8" ht="31.5" customHeight="1">
      <c r="A112" s="18"/>
      <c r="B112" s="18"/>
      <c r="C112" s="18">
        <v>1</v>
      </c>
      <c r="D112" s="22" t="s">
        <v>68</v>
      </c>
      <c r="E112" s="23">
        <v>63407863.899999999</v>
      </c>
      <c r="F112" s="23">
        <v>60412180.399999999</v>
      </c>
      <c r="G112" s="23">
        <v>50396224.18</v>
      </c>
      <c r="H112" s="3">
        <f t="shared" si="1"/>
        <v>83.420634458676162</v>
      </c>
    </row>
    <row r="113" spans="1:8" ht="31.5" customHeight="1">
      <c r="A113" s="18"/>
      <c r="B113" s="18"/>
      <c r="C113" s="18">
        <v>2</v>
      </c>
      <c r="D113" s="22" t="s">
        <v>69</v>
      </c>
      <c r="E113" s="23">
        <v>13106212.300000001</v>
      </c>
      <c r="F113" s="23">
        <v>14758639.199999999</v>
      </c>
      <c r="G113" s="23">
        <v>14731744.369999999</v>
      </c>
      <c r="H113" s="3">
        <f t="shared" si="1"/>
        <v>99.817768903788902</v>
      </c>
    </row>
    <row r="114" spans="1:8" ht="21" customHeight="1">
      <c r="A114" s="18"/>
      <c r="B114" s="18"/>
      <c r="C114" s="18">
        <v>3</v>
      </c>
      <c r="D114" s="22" t="s">
        <v>119</v>
      </c>
      <c r="E114" s="23">
        <v>22188474.399999999</v>
      </c>
      <c r="F114" s="23">
        <v>22172291.899999999</v>
      </c>
      <c r="G114" s="23">
        <v>22171813.789999999</v>
      </c>
      <c r="H114" s="3">
        <f t="shared" si="1"/>
        <v>99.997843659996192</v>
      </c>
    </row>
    <row r="115" spans="1:8" ht="21" customHeight="1">
      <c r="A115" s="18"/>
      <c r="B115" s="18">
        <v>4</v>
      </c>
      <c r="C115" s="18"/>
      <c r="D115" s="22" t="s">
        <v>70</v>
      </c>
      <c r="E115" s="23">
        <v>7346295.5999999996</v>
      </c>
      <c r="F115" s="23">
        <v>7346295.5999999996</v>
      </c>
      <c r="G115" s="23">
        <v>6997140.6500000004</v>
      </c>
      <c r="H115" s="3">
        <f t="shared" si="1"/>
        <v>95.247197104347407</v>
      </c>
    </row>
    <row r="116" spans="1:8" ht="21" customHeight="1">
      <c r="A116" s="18"/>
      <c r="B116" s="18"/>
      <c r="C116" s="18">
        <v>1</v>
      </c>
      <c r="D116" s="22" t="s">
        <v>70</v>
      </c>
      <c r="E116" s="23">
        <v>7346295.5999999996</v>
      </c>
      <c r="F116" s="23">
        <v>7346295.5999999996</v>
      </c>
      <c r="G116" s="23">
        <v>6997140.6500000004</v>
      </c>
      <c r="H116" s="3">
        <f t="shared" si="1"/>
        <v>95.247197104347407</v>
      </c>
    </row>
    <row r="117" spans="1:8" ht="21" customHeight="1">
      <c r="A117" s="18"/>
      <c r="B117" s="18">
        <v>6</v>
      </c>
      <c r="C117" s="18"/>
      <c r="D117" s="22" t="s">
        <v>131</v>
      </c>
      <c r="E117" s="23">
        <v>15919920.9</v>
      </c>
      <c r="F117" s="23">
        <v>14254148.52</v>
      </c>
      <c r="G117" s="23">
        <v>10336067.109999999</v>
      </c>
      <c r="H117" s="3">
        <f t="shared" si="1"/>
        <v>72.512694079884611</v>
      </c>
    </row>
    <row r="118" spans="1:8" ht="31.5" customHeight="1">
      <c r="A118" s="18"/>
      <c r="B118" s="18"/>
      <c r="C118" s="18">
        <v>1</v>
      </c>
      <c r="D118" s="22" t="s">
        <v>71</v>
      </c>
      <c r="E118" s="23">
        <v>3716737.7</v>
      </c>
      <c r="F118" s="23">
        <v>5166068.5</v>
      </c>
      <c r="G118" s="23">
        <v>4467262.3600000003</v>
      </c>
      <c r="H118" s="3">
        <f t="shared" si="1"/>
        <v>86.473153811258996</v>
      </c>
    </row>
    <row r="119" spans="1:8" ht="21" customHeight="1">
      <c r="A119" s="18"/>
      <c r="B119" s="18"/>
      <c r="C119" s="18">
        <v>2</v>
      </c>
      <c r="D119" s="22" t="s">
        <v>131</v>
      </c>
      <c r="E119" s="23">
        <v>12203183.199999999</v>
      </c>
      <c r="F119" s="23">
        <v>9088080.0199999996</v>
      </c>
      <c r="G119" s="23">
        <v>5868804.75</v>
      </c>
      <c r="H119" s="3">
        <f t="shared" si="1"/>
        <v>64.576948454289692</v>
      </c>
    </row>
    <row r="120" spans="1:8" s="29" customFormat="1" ht="18.75" customHeight="1">
      <c r="A120" s="18">
        <v>8</v>
      </c>
      <c r="B120" s="18"/>
      <c r="C120" s="18"/>
      <c r="D120" s="19" t="s">
        <v>72</v>
      </c>
      <c r="E120" s="20">
        <v>40169586.100000001</v>
      </c>
      <c r="F120" s="20">
        <v>44249195.629999995</v>
      </c>
      <c r="G120" s="20">
        <v>40495871.839999996</v>
      </c>
      <c r="H120" s="17">
        <f t="shared" si="1"/>
        <v>91.517758150036684</v>
      </c>
    </row>
    <row r="121" spans="1:8" s="1" customFormat="1" ht="15.75" customHeight="1">
      <c r="A121" s="2"/>
      <c r="B121" s="2"/>
      <c r="C121" s="2"/>
      <c r="D121" s="28" t="s">
        <v>1</v>
      </c>
      <c r="E121" s="3"/>
      <c r="F121" s="3"/>
      <c r="G121" s="3"/>
      <c r="H121" s="17"/>
    </row>
    <row r="122" spans="1:8" ht="21" customHeight="1">
      <c r="A122" s="18"/>
      <c r="B122" s="18">
        <v>1</v>
      </c>
      <c r="C122" s="18"/>
      <c r="D122" s="22" t="s">
        <v>73</v>
      </c>
      <c r="E122" s="23">
        <v>6437668.7999999998</v>
      </c>
      <c r="F122" s="23">
        <v>8921539.5</v>
      </c>
      <c r="G122" s="23">
        <v>7716829.1600000001</v>
      </c>
      <c r="H122" s="3">
        <f t="shared" si="1"/>
        <v>86.496609245523146</v>
      </c>
    </row>
    <row r="123" spans="1:8" ht="21" customHeight="1">
      <c r="A123" s="18"/>
      <c r="B123" s="18"/>
      <c r="C123" s="18">
        <v>1</v>
      </c>
      <c r="D123" s="22" t="s">
        <v>73</v>
      </c>
      <c r="E123" s="23">
        <v>6437668.7999999998</v>
      </c>
      <c r="F123" s="23">
        <v>8921539.5</v>
      </c>
      <c r="G123" s="23">
        <v>7716829.1600000001</v>
      </c>
      <c r="H123" s="3">
        <f t="shared" si="1"/>
        <v>86.496609245523146</v>
      </c>
    </row>
    <row r="124" spans="1:8" ht="21" customHeight="1">
      <c r="A124" s="18"/>
      <c r="B124" s="18">
        <v>2</v>
      </c>
      <c r="C124" s="18"/>
      <c r="D124" s="22" t="s">
        <v>74</v>
      </c>
      <c r="E124" s="23">
        <v>19630735.899999999</v>
      </c>
      <c r="F124" s="23">
        <v>20902880.629999999</v>
      </c>
      <c r="G124" s="23">
        <v>18624799.379999999</v>
      </c>
      <c r="H124" s="3">
        <f t="shared" si="1"/>
        <v>89.101591831651774</v>
      </c>
    </row>
    <row r="125" spans="1:8" ht="21" customHeight="1">
      <c r="A125" s="18"/>
      <c r="B125" s="18"/>
      <c r="C125" s="18">
        <v>1</v>
      </c>
      <c r="D125" s="22" t="s">
        <v>75</v>
      </c>
      <c r="E125" s="23">
        <v>1749969</v>
      </c>
      <c r="F125" s="23">
        <v>1758580.2</v>
      </c>
      <c r="G125" s="23">
        <v>1673557.27</v>
      </c>
      <c r="H125" s="3">
        <f t="shared" si="1"/>
        <v>95.165251490947071</v>
      </c>
    </row>
    <row r="126" spans="1:8" ht="21" customHeight="1">
      <c r="A126" s="18"/>
      <c r="B126" s="18"/>
      <c r="C126" s="18">
        <v>2</v>
      </c>
      <c r="D126" s="22" t="s">
        <v>125</v>
      </c>
      <c r="E126" s="23">
        <v>3669870.9</v>
      </c>
      <c r="F126" s="23">
        <v>3284811.2</v>
      </c>
      <c r="G126" s="23">
        <v>2893354.6</v>
      </c>
      <c r="H126" s="3">
        <f t="shared" si="1"/>
        <v>88.082828017634611</v>
      </c>
    </row>
    <row r="127" spans="1:8" ht="21" customHeight="1">
      <c r="A127" s="18"/>
      <c r="B127" s="18"/>
      <c r="C127" s="18">
        <v>3</v>
      </c>
      <c r="D127" s="22" t="s">
        <v>76</v>
      </c>
      <c r="E127" s="23">
        <v>58943</v>
      </c>
      <c r="F127" s="23">
        <v>58943</v>
      </c>
      <c r="G127" s="23">
        <v>49603.199999999997</v>
      </c>
      <c r="H127" s="3">
        <f t="shared" si="1"/>
        <v>84.154522165481907</v>
      </c>
    </row>
    <row r="128" spans="1:8" ht="21" customHeight="1">
      <c r="A128" s="18"/>
      <c r="B128" s="18"/>
      <c r="C128" s="18">
        <v>4</v>
      </c>
      <c r="D128" s="22" t="s">
        <v>77</v>
      </c>
      <c r="E128" s="23">
        <v>634415</v>
      </c>
      <c r="F128" s="23">
        <v>636575</v>
      </c>
      <c r="G128" s="23">
        <v>630391.56999999995</v>
      </c>
      <c r="H128" s="3">
        <f t="shared" si="1"/>
        <v>99.028640772886149</v>
      </c>
    </row>
    <row r="129" spans="1:8" ht="21" customHeight="1">
      <c r="A129" s="18"/>
      <c r="B129" s="18"/>
      <c r="C129" s="18">
        <v>5</v>
      </c>
      <c r="D129" s="22" t="s">
        <v>78</v>
      </c>
      <c r="E129" s="23">
        <v>11385861.699999999</v>
      </c>
      <c r="F129" s="23">
        <v>13248191.529999999</v>
      </c>
      <c r="G129" s="23">
        <v>11561480.880000001</v>
      </c>
      <c r="H129" s="3">
        <f t="shared" si="1"/>
        <v>87.268370583407489</v>
      </c>
    </row>
    <row r="130" spans="1:8" ht="21" customHeight="1">
      <c r="A130" s="18"/>
      <c r="B130" s="18"/>
      <c r="C130" s="18">
        <v>6</v>
      </c>
      <c r="D130" s="22" t="s">
        <v>79</v>
      </c>
      <c r="E130" s="23">
        <v>776926.8</v>
      </c>
      <c r="F130" s="23">
        <v>739117.7</v>
      </c>
      <c r="G130" s="23">
        <v>729693.56</v>
      </c>
      <c r="H130" s="3">
        <f t="shared" si="1"/>
        <v>98.724947325710104</v>
      </c>
    </row>
    <row r="131" spans="1:8" ht="31.5" customHeight="1">
      <c r="A131" s="18"/>
      <c r="B131" s="18"/>
      <c r="C131" s="18">
        <v>7</v>
      </c>
      <c r="D131" s="22" t="s">
        <v>80</v>
      </c>
      <c r="E131" s="23">
        <v>1354749.5</v>
      </c>
      <c r="F131" s="23">
        <v>1176662</v>
      </c>
      <c r="G131" s="23">
        <v>1086718.3</v>
      </c>
      <c r="H131" s="3">
        <f t="shared" si="1"/>
        <v>92.35602917405339</v>
      </c>
    </row>
    <row r="132" spans="1:8" ht="38.25" customHeight="1">
      <c r="A132" s="18"/>
      <c r="B132" s="18">
        <v>3</v>
      </c>
      <c r="C132" s="18"/>
      <c r="D132" s="22" t="s">
        <v>122</v>
      </c>
      <c r="E132" s="23">
        <v>10764510.300000001</v>
      </c>
      <c r="F132" s="23">
        <v>11170688.699999999</v>
      </c>
      <c r="G132" s="23">
        <v>11072329.789999999</v>
      </c>
      <c r="H132" s="3">
        <f t="shared" ref="H132:H179" si="2">G132/F132*100</f>
        <v>99.11949108383979</v>
      </c>
    </row>
    <row r="133" spans="1:8" ht="21.75" customHeight="1">
      <c r="A133" s="18"/>
      <c r="B133" s="18"/>
      <c r="C133" s="18">
        <v>1</v>
      </c>
      <c r="D133" s="21" t="s">
        <v>81</v>
      </c>
      <c r="E133" s="3">
        <v>8799651.3000000007</v>
      </c>
      <c r="F133" s="3">
        <v>9202873</v>
      </c>
      <c r="G133" s="3">
        <v>9129282.5999999996</v>
      </c>
      <c r="H133" s="3">
        <f t="shared" si="2"/>
        <v>99.200354063345216</v>
      </c>
    </row>
    <row r="134" spans="1:8" ht="21" customHeight="1">
      <c r="A134" s="18"/>
      <c r="B134" s="18"/>
      <c r="C134" s="18">
        <v>2</v>
      </c>
      <c r="D134" s="22" t="s">
        <v>82</v>
      </c>
      <c r="E134" s="23">
        <v>903839</v>
      </c>
      <c r="F134" s="23">
        <v>903635.7</v>
      </c>
      <c r="G134" s="23">
        <v>878867.23</v>
      </c>
      <c r="H134" s="3">
        <f t="shared" si="2"/>
        <v>97.259020421614593</v>
      </c>
    </row>
    <row r="135" spans="1:8" ht="21" customHeight="1">
      <c r="A135" s="18"/>
      <c r="B135" s="18"/>
      <c r="C135" s="18">
        <v>3</v>
      </c>
      <c r="D135" s="22" t="s">
        <v>83</v>
      </c>
      <c r="E135" s="23">
        <v>1061020</v>
      </c>
      <c r="F135" s="23">
        <v>1064180</v>
      </c>
      <c r="G135" s="23">
        <v>1064179.96</v>
      </c>
      <c r="H135" s="3">
        <f t="shared" si="2"/>
        <v>99.999996241237383</v>
      </c>
    </row>
    <row r="136" spans="1:8" ht="31.5" customHeight="1">
      <c r="A136" s="18"/>
      <c r="B136" s="18">
        <v>4</v>
      </c>
      <c r="C136" s="18"/>
      <c r="D136" s="22" t="s">
        <v>84</v>
      </c>
      <c r="E136" s="23">
        <v>3336671.1</v>
      </c>
      <c r="F136" s="23">
        <v>3254086.8</v>
      </c>
      <c r="G136" s="23">
        <v>3081913.51</v>
      </c>
      <c r="H136" s="3">
        <f t="shared" si="2"/>
        <v>94.70901360098938</v>
      </c>
    </row>
    <row r="137" spans="1:8" ht="21" customHeight="1">
      <c r="A137" s="18"/>
      <c r="B137" s="18"/>
      <c r="C137" s="18">
        <v>1</v>
      </c>
      <c r="D137" s="22" t="s">
        <v>85</v>
      </c>
      <c r="E137" s="23">
        <v>2754124.4</v>
      </c>
      <c r="F137" s="23">
        <v>2638119.2999999998</v>
      </c>
      <c r="G137" s="23">
        <v>2561168.0699999998</v>
      </c>
      <c r="H137" s="3">
        <f t="shared" si="2"/>
        <v>97.083102723974619</v>
      </c>
    </row>
    <row r="138" spans="1:8" ht="47.25" customHeight="1">
      <c r="A138" s="18"/>
      <c r="B138" s="18"/>
      <c r="C138" s="18">
        <v>2</v>
      </c>
      <c r="D138" s="22" t="s">
        <v>86</v>
      </c>
      <c r="E138" s="23">
        <v>582546.69999999995</v>
      </c>
      <c r="F138" s="23">
        <v>615967.5</v>
      </c>
      <c r="G138" s="23">
        <v>520745.44</v>
      </c>
      <c r="H138" s="3">
        <f t="shared" si="2"/>
        <v>84.541057766846464</v>
      </c>
    </row>
    <row r="139" spans="1:8" s="29" customFormat="1" ht="18.75" customHeight="1">
      <c r="A139" s="18">
        <v>9</v>
      </c>
      <c r="B139" s="18"/>
      <c r="C139" s="18"/>
      <c r="D139" s="19" t="s">
        <v>87</v>
      </c>
      <c r="E139" s="20">
        <v>290723319.59999996</v>
      </c>
      <c r="F139" s="20">
        <v>293863972.06</v>
      </c>
      <c r="G139" s="20">
        <v>231004247.22</v>
      </c>
      <c r="H139" s="17">
        <f t="shared" si="2"/>
        <v>78.609244134505346</v>
      </c>
    </row>
    <row r="140" spans="1:8" s="1" customFormat="1" ht="15.75" customHeight="1">
      <c r="A140" s="2"/>
      <c r="B140" s="2"/>
      <c r="C140" s="2"/>
      <c r="D140" s="28" t="s">
        <v>1</v>
      </c>
      <c r="E140" s="3"/>
      <c r="F140" s="3"/>
      <c r="G140" s="3"/>
      <c r="H140" s="17"/>
    </row>
    <row r="141" spans="1:8" ht="31.5" customHeight="1">
      <c r="A141" s="18"/>
      <c r="B141" s="18">
        <v>1</v>
      </c>
      <c r="C141" s="18"/>
      <c r="D141" s="22" t="s">
        <v>88</v>
      </c>
      <c r="E141" s="23">
        <v>62445623.600000001</v>
      </c>
      <c r="F141" s="23">
        <v>54819149.600000001</v>
      </c>
      <c r="G141" s="23">
        <v>49112050.450000003</v>
      </c>
      <c r="H141" s="3">
        <f t="shared" si="2"/>
        <v>89.589223489158258</v>
      </c>
    </row>
    <row r="142" spans="1:8" ht="21" customHeight="1">
      <c r="A142" s="18"/>
      <c r="B142" s="18"/>
      <c r="C142" s="18">
        <v>1</v>
      </c>
      <c r="D142" s="22" t="s">
        <v>118</v>
      </c>
      <c r="E142" s="23">
        <v>23829367.300000001</v>
      </c>
      <c r="F142" s="23">
        <v>14096531.9</v>
      </c>
      <c r="G142" s="23">
        <v>8413972.5500000007</v>
      </c>
      <c r="H142" s="3">
        <f t="shared" si="2"/>
        <v>59.688245376155258</v>
      </c>
    </row>
    <row r="143" spans="1:8" ht="21" customHeight="1">
      <c r="A143" s="18"/>
      <c r="B143" s="18"/>
      <c r="C143" s="18">
        <v>2</v>
      </c>
      <c r="D143" s="22" t="s">
        <v>89</v>
      </c>
      <c r="E143" s="23">
        <v>38616256.299999997</v>
      </c>
      <c r="F143" s="23">
        <v>40722617.700000003</v>
      </c>
      <c r="G143" s="23">
        <v>40698077.899999999</v>
      </c>
      <c r="H143" s="3">
        <f t="shared" si="2"/>
        <v>99.939739139117265</v>
      </c>
    </row>
    <row r="144" spans="1:8" ht="21" customHeight="1">
      <c r="A144" s="18"/>
      <c r="B144" s="18">
        <v>2</v>
      </c>
      <c r="C144" s="18"/>
      <c r="D144" s="22" t="s">
        <v>90</v>
      </c>
      <c r="E144" s="23">
        <v>153257274.5</v>
      </c>
      <c r="F144" s="23">
        <v>160289210.58000001</v>
      </c>
      <c r="G144" s="23">
        <v>109749572.47</v>
      </c>
      <c r="H144" s="3">
        <f t="shared" si="2"/>
        <v>68.469719248647877</v>
      </c>
    </row>
    <row r="145" spans="1:8" ht="21" customHeight="1">
      <c r="A145" s="18"/>
      <c r="B145" s="18"/>
      <c r="C145" s="18">
        <v>1</v>
      </c>
      <c r="D145" s="22" t="s">
        <v>91</v>
      </c>
      <c r="E145" s="23">
        <v>128810681.59999999</v>
      </c>
      <c r="F145" s="23">
        <v>134939306.25999999</v>
      </c>
      <c r="G145" s="23">
        <v>84537862.349999994</v>
      </c>
      <c r="H145" s="3">
        <f t="shared" si="2"/>
        <v>62.648804631552721</v>
      </c>
    </row>
    <row r="146" spans="1:8" ht="21" customHeight="1">
      <c r="A146" s="18"/>
      <c r="B146" s="18"/>
      <c r="C146" s="18">
        <v>2</v>
      </c>
      <c r="D146" s="22" t="s">
        <v>92</v>
      </c>
      <c r="E146" s="23">
        <v>24446592.899999999</v>
      </c>
      <c r="F146" s="23">
        <v>25349904.32</v>
      </c>
      <c r="G146" s="23">
        <v>25211710.120000001</v>
      </c>
      <c r="H146" s="3">
        <f t="shared" si="2"/>
        <v>99.454853169244629</v>
      </c>
    </row>
    <row r="147" spans="1:8" ht="46.5" customHeight="1">
      <c r="A147" s="18"/>
      <c r="B147" s="18">
        <v>3</v>
      </c>
      <c r="C147" s="18"/>
      <c r="D147" s="24" t="s">
        <v>93</v>
      </c>
      <c r="E147" s="23">
        <v>13759519.9</v>
      </c>
      <c r="F147" s="23">
        <v>12245259.75</v>
      </c>
      <c r="G147" s="23">
        <v>11612757.300000001</v>
      </c>
      <c r="H147" s="3">
        <f t="shared" si="2"/>
        <v>94.834715939774171</v>
      </c>
    </row>
    <row r="148" spans="1:8" ht="31.5" customHeight="1">
      <c r="A148" s="18"/>
      <c r="B148" s="18"/>
      <c r="C148" s="18">
        <v>1</v>
      </c>
      <c r="D148" s="22" t="s">
        <v>94</v>
      </c>
      <c r="E148" s="23">
        <v>4019148.7</v>
      </c>
      <c r="F148" s="23">
        <v>3548281.54</v>
      </c>
      <c r="G148" s="23">
        <v>3183917.91</v>
      </c>
      <c r="H148" s="3">
        <f t="shared" si="2"/>
        <v>89.73126495480966</v>
      </c>
    </row>
    <row r="149" spans="1:8" ht="22.5" customHeight="1">
      <c r="A149" s="18"/>
      <c r="B149" s="18"/>
      <c r="C149" s="18">
        <v>2</v>
      </c>
      <c r="D149" s="24" t="s">
        <v>95</v>
      </c>
      <c r="E149" s="23">
        <v>9740371.1999999993</v>
      </c>
      <c r="F149" s="23">
        <v>8696978.2100000009</v>
      </c>
      <c r="G149" s="23">
        <v>8428839.3900000006</v>
      </c>
      <c r="H149" s="3">
        <f t="shared" si="2"/>
        <v>96.916873728720077</v>
      </c>
    </row>
    <row r="150" spans="1:8" ht="21" customHeight="1">
      <c r="A150" s="18"/>
      <c r="B150" s="18">
        <v>4</v>
      </c>
      <c r="C150" s="18"/>
      <c r="D150" s="22" t="s">
        <v>96</v>
      </c>
      <c r="E150" s="23">
        <v>15843417.1</v>
      </c>
      <c r="F150" s="23">
        <v>14389046.210000001</v>
      </c>
      <c r="G150" s="23">
        <v>13812102.15</v>
      </c>
      <c r="H150" s="3">
        <f t="shared" si="2"/>
        <v>95.99039400124353</v>
      </c>
    </row>
    <row r="151" spans="1:8" ht="21" customHeight="1">
      <c r="A151" s="18"/>
      <c r="B151" s="18"/>
      <c r="C151" s="18">
        <v>1</v>
      </c>
      <c r="D151" s="22" t="s">
        <v>97</v>
      </c>
      <c r="E151" s="23">
        <v>14695277.300000001</v>
      </c>
      <c r="F151" s="23">
        <v>13463180.01</v>
      </c>
      <c r="G151" s="23">
        <v>12915016.119999999</v>
      </c>
      <c r="H151" s="3">
        <f t="shared" si="2"/>
        <v>95.928421891463657</v>
      </c>
    </row>
    <row r="152" spans="1:8" ht="21" customHeight="1">
      <c r="A152" s="18"/>
      <c r="B152" s="18"/>
      <c r="C152" s="18">
        <v>2</v>
      </c>
      <c r="D152" s="22" t="s">
        <v>98</v>
      </c>
      <c r="E152" s="23">
        <v>1148139.8</v>
      </c>
      <c r="F152" s="23">
        <v>925866.2</v>
      </c>
      <c r="G152" s="23">
        <v>897086.03</v>
      </c>
      <c r="H152" s="3">
        <f t="shared" si="2"/>
        <v>96.891541131969177</v>
      </c>
    </row>
    <row r="153" spans="1:8" ht="21" customHeight="1">
      <c r="A153" s="18"/>
      <c r="B153" s="18">
        <v>5</v>
      </c>
      <c r="C153" s="18"/>
      <c r="D153" s="22" t="s">
        <v>99</v>
      </c>
      <c r="E153" s="23">
        <v>6483625</v>
      </c>
      <c r="F153" s="23">
        <v>6177682.4100000001</v>
      </c>
      <c r="G153" s="23">
        <v>5932583.54</v>
      </c>
      <c r="H153" s="3">
        <f t="shared" si="2"/>
        <v>96.032511001160387</v>
      </c>
    </row>
    <row r="154" spans="1:8" ht="21" customHeight="1">
      <c r="A154" s="18"/>
      <c r="B154" s="18"/>
      <c r="C154" s="18">
        <v>1</v>
      </c>
      <c r="D154" s="22" t="s">
        <v>100</v>
      </c>
      <c r="E154" s="23">
        <v>5197863.8</v>
      </c>
      <c r="F154" s="23">
        <v>4916716.3099999996</v>
      </c>
      <c r="G154" s="23">
        <v>4810810.95</v>
      </c>
      <c r="H154" s="3">
        <f t="shared" si="2"/>
        <v>97.846014426648921</v>
      </c>
    </row>
    <row r="155" spans="1:8" ht="21" customHeight="1">
      <c r="A155" s="18"/>
      <c r="B155" s="18"/>
      <c r="C155" s="18">
        <v>2</v>
      </c>
      <c r="D155" s="22" t="s">
        <v>101</v>
      </c>
      <c r="E155" s="23">
        <v>1285761.2</v>
      </c>
      <c r="F155" s="23">
        <v>1260966.1000000001</v>
      </c>
      <c r="G155" s="23">
        <v>1121772.5900000001</v>
      </c>
      <c r="H155" s="3">
        <f t="shared" si="2"/>
        <v>88.961359865265209</v>
      </c>
    </row>
    <row r="156" spans="1:8" ht="31.5" customHeight="1">
      <c r="A156" s="18"/>
      <c r="B156" s="18">
        <v>6</v>
      </c>
      <c r="C156" s="18"/>
      <c r="D156" s="22" t="s">
        <v>102</v>
      </c>
      <c r="E156" s="23">
        <v>36555541.299999997</v>
      </c>
      <c r="F156" s="23">
        <v>43489059.299999997</v>
      </c>
      <c r="G156" s="23">
        <v>38413752.640000001</v>
      </c>
      <c r="H156" s="3">
        <f t="shared" si="2"/>
        <v>88.32969316491976</v>
      </c>
    </row>
    <row r="157" spans="1:8" ht="31.5" customHeight="1">
      <c r="A157" s="18"/>
      <c r="B157" s="18"/>
      <c r="C157" s="18">
        <v>1</v>
      </c>
      <c r="D157" s="22" t="s">
        <v>102</v>
      </c>
      <c r="E157" s="23">
        <v>36555541.299999997</v>
      </c>
      <c r="F157" s="23">
        <v>43489059.299999997</v>
      </c>
      <c r="G157" s="23">
        <v>38413752.640000001</v>
      </c>
      <c r="H157" s="3">
        <f t="shared" si="2"/>
        <v>88.32969316491976</v>
      </c>
    </row>
    <row r="158" spans="1:8" ht="21" customHeight="1">
      <c r="A158" s="18"/>
      <c r="B158" s="18">
        <v>8</v>
      </c>
      <c r="C158" s="18"/>
      <c r="D158" s="22" t="s">
        <v>132</v>
      </c>
      <c r="E158" s="23">
        <v>2378318.2000000002</v>
      </c>
      <c r="F158" s="23">
        <v>2454564.21</v>
      </c>
      <c r="G158" s="23">
        <v>2371428.67</v>
      </c>
      <c r="H158" s="3">
        <f t="shared" si="2"/>
        <v>96.61302239879069</v>
      </c>
    </row>
    <row r="159" spans="1:8" ht="21" customHeight="1">
      <c r="A159" s="18"/>
      <c r="B159" s="18"/>
      <c r="C159" s="18">
        <v>1</v>
      </c>
      <c r="D159" s="22" t="s">
        <v>132</v>
      </c>
      <c r="E159" s="23">
        <v>2378318.2000000002</v>
      </c>
      <c r="F159" s="23">
        <v>2454564.21</v>
      </c>
      <c r="G159" s="23">
        <v>2371428.67</v>
      </c>
      <c r="H159" s="3">
        <f t="shared" si="2"/>
        <v>96.61302239879069</v>
      </c>
    </row>
    <row r="160" spans="1:8" s="29" customFormat="1" ht="18.75" customHeight="1">
      <c r="A160" s="18">
        <v>10</v>
      </c>
      <c r="B160" s="18"/>
      <c r="C160" s="18"/>
      <c r="D160" s="19" t="s">
        <v>103</v>
      </c>
      <c r="E160" s="20">
        <v>794499144.10000014</v>
      </c>
      <c r="F160" s="20">
        <v>877657047.56999981</v>
      </c>
      <c r="G160" s="20">
        <v>851913426.70999992</v>
      </c>
      <c r="H160" s="17">
        <f t="shared" si="2"/>
        <v>97.06677899627455</v>
      </c>
    </row>
    <row r="161" spans="1:8" s="1" customFormat="1" ht="15.75" customHeight="1">
      <c r="A161" s="2"/>
      <c r="B161" s="2"/>
      <c r="C161" s="2"/>
      <c r="D161" s="28" t="s">
        <v>1</v>
      </c>
      <c r="E161" s="3"/>
      <c r="F161" s="3"/>
      <c r="G161" s="3"/>
      <c r="H161" s="17"/>
    </row>
    <row r="162" spans="1:8" ht="21" customHeight="1">
      <c r="A162" s="18"/>
      <c r="B162" s="18">
        <v>1</v>
      </c>
      <c r="C162" s="18"/>
      <c r="D162" s="22" t="s">
        <v>104</v>
      </c>
      <c r="E162" s="23">
        <v>2516560.9</v>
      </c>
      <c r="F162" s="23">
        <v>2781409.9</v>
      </c>
      <c r="G162" s="23">
        <v>2605535.3199999998</v>
      </c>
      <c r="H162" s="3">
        <f t="shared" si="2"/>
        <v>93.676783130742436</v>
      </c>
    </row>
    <row r="163" spans="1:8" ht="21" customHeight="1">
      <c r="A163" s="18"/>
      <c r="B163" s="18"/>
      <c r="C163" s="18">
        <v>1</v>
      </c>
      <c r="D163" s="22" t="s">
        <v>105</v>
      </c>
      <c r="E163" s="23">
        <v>382375</v>
      </c>
      <c r="F163" s="23">
        <v>282375</v>
      </c>
      <c r="G163" s="23">
        <v>179216.9</v>
      </c>
      <c r="H163" s="3">
        <f t="shared" si="2"/>
        <v>63.467693669765382</v>
      </c>
    </row>
    <row r="164" spans="1:8" ht="21" customHeight="1">
      <c r="A164" s="18"/>
      <c r="B164" s="18"/>
      <c r="C164" s="18">
        <v>2</v>
      </c>
      <c r="D164" s="22" t="s">
        <v>106</v>
      </c>
      <c r="E164" s="23">
        <v>2134185.9</v>
      </c>
      <c r="F164" s="23">
        <v>2499034.9</v>
      </c>
      <c r="G164" s="23">
        <v>2426318.42</v>
      </c>
      <c r="H164" s="3">
        <f t="shared" si="2"/>
        <v>97.090217507566621</v>
      </c>
    </row>
    <row r="165" spans="1:8" ht="21" customHeight="1">
      <c r="A165" s="18"/>
      <c r="B165" s="18">
        <v>2</v>
      </c>
      <c r="C165" s="18"/>
      <c r="D165" s="22" t="s">
        <v>107</v>
      </c>
      <c r="E165" s="23">
        <v>554094800.20000005</v>
      </c>
      <c r="F165" s="23">
        <v>588755584</v>
      </c>
      <c r="G165" s="23">
        <v>580181447.62</v>
      </c>
      <c r="H165" s="3">
        <f t="shared" si="2"/>
        <v>98.543684915606676</v>
      </c>
    </row>
    <row r="166" spans="1:8" ht="21" customHeight="1">
      <c r="A166" s="18"/>
      <c r="B166" s="18"/>
      <c r="C166" s="18">
        <v>1</v>
      </c>
      <c r="D166" s="22" t="s">
        <v>107</v>
      </c>
      <c r="E166" s="23">
        <v>554094800.20000005</v>
      </c>
      <c r="F166" s="23">
        <v>588755584</v>
      </c>
      <c r="G166" s="23">
        <v>580181447.62</v>
      </c>
      <c r="H166" s="3">
        <f t="shared" si="2"/>
        <v>98.543684915606676</v>
      </c>
    </row>
    <row r="167" spans="1:8" ht="21" customHeight="1">
      <c r="A167" s="18"/>
      <c r="B167" s="18">
        <v>3</v>
      </c>
      <c r="C167" s="18"/>
      <c r="D167" s="22" t="s">
        <v>108</v>
      </c>
      <c r="E167" s="23">
        <v>5106000</v>
      </c>
      <c r="F167" s="23">
        <v>5099860.18</v>
      </c>
      <c r="G167" s="23">
        <v>4322589.21</v>
      </c>
      <c r="H167" s="3">
        <f t="shared" si="2"/>
        <v>84.75897490193546</v>
      </c>
    </row>
    <row r="168" spans="1:8" ht="21" customHeight="1">
      <c r="A168" s="18"/>
      <c r="B168" s="18"/>
      <c r="C168" s="18">
        <v>1</v>
      </c>
      <c r="D168" s="22" t="s">
        <v>108</v>
      </c>
      <c r="E168" s="23">
        <v>5106000</v>
      </c>
      <c r="F168" s="23">
        <v>5099860.18</v>
      </c>
      <c r="G168" s="23">
        <v>4322589.21</v>
      </c>
      <c r="H168" s="3">
        <f t="shared" si="2"/>
        <v>84.75897490193546</v>
      </c>
    </row>
    <row r="169" spans="1:8" ht="21" customHeight="1">
      <c r="A169" s="18"/>
      <c r="B169" s="18">
        <v>4</v>
      </c>
      <c r="C169" s="18"/>
      <c r="D169" s="22" t="s">
        <v>109</v>
      </c>
      <c r="E169" s="23">
        <v>121752788.09999999</v>
      </c>
      <c r="F169" s="23">
        <v>119411155.8</v>
      </c>
      <c r="G169" s="23">
        <v>112445185.56</v>
      </c>
      <c r="H169" s="3">
        <f t="shared" si="2"/>
        <v>94.166399116287593</v>
      </c>
    </row>
    <row r="170" spans="1:8" ht="21" customHeight="1">
      <c r="A170" s="18"/>
      <c r="B170" s="18"/>
      <c r="C170" s="18">
        <v>1</v>
      </c>
      <c r="D170" s="22" t="s">
        <v>109</v>
      </c>
      <c r="E170" s="23">
        <v>121752788.09999999</v>
      </c>
      <c r="F170" s="23">
        <v>119411155.8</v>
      </c>
      <c r="G170" s="23">
        <v>112445185.56</v>
      </c>
      <c r="H170" s="3">
        <f t="shared" si="2"/>
        <v>94.166399116287593</v>
      </c>
    </row>
    <row r="171" spans="1:8" ht="21" customHeight="1">
      <c r="A171" s="18"/>
      <c r="B171" s="18">
        <v>5</v>
      </c>
      <c r="C171" s="18"/>
      <c r="D171" s="22" t="s">
        <v>110</v>
      </c>
      <c r="E171" s="23">
        <v>608417.69999999995</v>
      </c>
      <c r="F171" s="23">
        <v>1755181.4</v>
      </c>
      <c r="G171" s="23">
        <v>1381759.64</v>
      </c>
      <c r="H171" s="3">
        <f t="shared" si="2"/>
        <v>78.724605901133643</v>
      </c>
    </row>
    <row r="172" spans="1:8" ht="21" customHeight="1">
      <c r="A172" s="18"/>
      <c r="B172" s="18"/>
      <c r="C172" s="18">
        <v>1</v>
      </c>
      <c r="D172" s="22" t="s">
        <v>110</v>
      </c>
      <c r="E172" s="23">
        <v>608417.69999999995</v>
      </c>
      <c r="F172" s="23">
        <v>1755181.4</v>
      </c>
      <c r="G172" s="23">
        <v>1381759.64</v>
      </c>
      <c r="H172" s="3">
        <f t="shared" si="2"/>
        <v>78.724605901133643</v>
      </c>
    </row>
    <row r="173" spans="1:8" ht="21" customHeight="1">
      <c r="A173" s="18"/>
      <c r="B173" s="18">
        <v>6</v>
      </c>
      <c r="C173" s="18"/>
      <c r="D173" s="22" t="s">
        <v>111</v>
      </c>
      <c r="E173" s="23">
        <v>4017494.5</v>
      </c>
      <c r="F173" s="23">
        <v>8041494.5</v>
      </c>
      <c r="G173" s="23">
        <v>7498446.0300000003</v>
      </c>
      <c r="H173" s="3">
        <f t="shared" si="2"/>
        <v>93.246921079160103</v>
      </c>
    </row>
    <row r="174" spans="1:8" ht="21" customHeight="1">
      <c r="A174" s="18"/>
      <c r="B174" s="18"/>
      <c r="C174" s="18">
        <v>1</v>
      </c>
      <c r="D174" s="22" t="s">
        <v>111</v>
      </c>
      <c r="E174" s="23">
        <v>4017494.5</v>
      </c>
      <c r="F174" s="23">
        <v>8041494.5</v>
      </c>
      <c r="G174" s="23">
        <v>7498446.0300000003</v>
      </c>
      <c r="H174" s="3">
        <f t="shared" si="2"/>
        <v>93.246921079160103</v>
      </c>
    </row>
    <row r="175" spans="1:8" ht="31.5" customHeight="1">
      <c r="A175" s="18"/>
      <c r="B175" s="18">
        <v>7</v>
      </c>
      <c r="C175" s="18"/>
      <c r="D175" s="22" t="s">
        <v>133</v>
      </c>
      <c r="E175" s="23">
        <v>12765671.1</v>
      </c>
      <c r="F175" s="23">
        <v>12769134.300000001</v>
      </c>
      <c r="G175" s="23">
        <v>11732917.800000001</v>
      </c>
      <c r="H175" s="3">
        <f t="shared" si="2"/>
        <v>91.884990198591623</v>
      </c>
    </row>
    <row r="176" spans="1:8" ht="31.5" customHeight="1">
      <c r="A176" s="18"/>
      <c r="B176" s="18"/>
      <c r="C176" s="18">
        <v>1</v>
      </c>
      <c r="D176" s="22" t="s">
        <v>133</v>
      </c>
      <c r="E176" s="23">
        <v>12765671.1</v>
      </c>
      <c r="F176" s="23">
        <v>12769134.300000001</v>
      </c>
      <c r="G176" s="23">
        <v>11732917.800000001</v>
      </c>
      <c r="H176" s="3">
        <f t="shared" si="2"/>
        <v>91.884990198591623</v>
      </c>
    </row>
    <row r="177" spans="1:22" ht="31.5" customHeight="1">
      <c r="A177" s="18"/>
      <c r="B177" s="18">
        <v>9</v>
      </c>
      <c r="C177" s="18"/>
      <c r="D177" s="22" t="s">
        <v>134</v>
      </c>
      <c r="E177" s="23">
        <v>93637411.599999994</v>
      </c>
      <c r="F177" s="23">
        <v>139043227.49000001</v>
      </c>
      <c r="G177" s="23">
        <v>131745545.53</v>
      </c>
      <c r="H177" s="3">
        <f t="shared" si="2"/>
        <v>94.751501319598717</v>
      </c>
    </row>
    <row r="178" spans="1:22" ht="31.5" customHeight="1">
      <c r="A178" s="18"/>
      <c r="B178" s="18"/>
      <c r="C178" s="18">
        <v>1</v>
      </c>
      <c r="D178" s="22" t="s">
        <v>134</v>
      </c>
      <c r="E178" s="23">
        <v>9283692.5</v>
      </c>
      <c r="F178" s="23">
        <v>9659676.1899999995</v>
      </c>
      <c r="G178" s="23">
        <v>9004208.5500000007</v>
      </c>
      <c r="H178" s="3">
        <f t="shared" si="2"/>
        <v>93.214393245618737</v>
      </c>
    </row>
    <row r="179" spans="1:22" ht="46.5" customHeight="1">
      <c r="A179" s="18"/>
      <c r="B179" s="18"/>
      <c r="C179" s="18">
        <v>2</v>
      </c>
      <c r="D179" s="22" t="s">
        <v>135</v>
      </c>
      <c r="E179" s="23">
        <v>84353719.099999994</v>
      </c>
      <c r="F179" s="23">
        <v>129383551.3</v>
      </c>
      <c r="G179" s="23">
        <v>122741336.98</v>
      </c>
      <c r="H179" s="3">
        <f t="shared" si="2"/>
        <v>94.866260623347102</v>
      </c>
    </row>
    <row r="180" spans="1:22" ht="30" customHeight="1">
      <c r="A180" s="18">
        <v>11</v>
      </c>
      <c r="B180" s="18"/>
      <c r="C180" s="18"/>
      <c r="D180" s="19" t="s">
        <v>136</v>
      </c>
      <c r="E180" s="20">
        <v>155892920.90000001</v>
      </c>
      <c r="F180" s="20">
        <v>0</v>
      </c>
      <c r="G180" s="20">
        <v>0</v>
      </c>
      <c r="H180" s="17">
        <v>0</v>
      </c>
    </row>
    <row r="181" spans="1:22" s="1" customFormat="1" ht="15.75" customHeight="1">
      <c r="A181" s="2"/>
      <c r="B181" s="2"/>
      <c r="C181" s="2"/>
      <c r="D181" s="28" t="s">
        <v>1</v>
      </c>
      <c r="E181" s="3"/>
      <c r="F181" s="3"/>
      <c r="G181" s="3"/>
      <c r="H181" s="17"/>
    </row>
    <row r="182" spans="1:22" ht="31.5" customHeight="1">
      <c r="A182" s="18"/>
      <c r="B182" s="18">
        <v>1</v>
      </c>
      <c r="C182" s="18"/>
      <c r="D182" s="22" t="s">
        <v>112</v>
      </c>
      <c r="E182" s="23">
        <v>155892920.90000001</v>
      </c>
      <c r="F182" s="23">
        <v>0</v>
      </c>
      <c r="G182" s="23">
        <v>0</v>
      </c>
      <c r="H182" s="3">
        <v>0</v>
      </c>
    </row>
    <row r="183" spans="1:22" ht="21" customHeight="1">
      <c r="A183" s="18"/>
      <c r="B183" s="18"/>
      <c r="C183" s="18">
        <v>1</v>
      </c>
      <c r="D183" s="22" t="s">
        <v>113</v>
      </c>
      <c r="E183" s="23">
        <v>155892920.90000001</v>
      </c>
      <c r="F183" s="23">
        <v>0</v>
      </c>
      <c r="G183" s="23">
        <v>0</v>
      </c>
      <c r="H183" s="3">
        <v>0</v>
      </c>
    </row>
    <row r="185" spans="1:22">
      <c r="A185" s="25"/>
      <c r="B185" s="25"/>
      <c r="C185" s="25"/>
    </row>
    <row r="186" spans="1:22">
      <c r="A186" s="25"/>
      <c r="B186" s="25"/>
      <c r="C186" s="25"/>
    </row>
    <row r="187" spans="1:22" s="26" customFormat="1">
      <c r="A187" s="25"/>
      <c r="B187" s="25"/>
      <c r="C187" s="25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s="26" customFormat="1">
      <c r="A188" s="25"/>
      <c r="B188" s="25"/>
      <c r="C188" s="25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s="26" customFormat="1">
      <c r="A189" s="25"/>
      <c r="B189" s="25"/>
      <c r="C189" s="25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s="26" customFormat="1">
      <c r="A190" s="25"/>
      <c r="B190" s="25"/>
      <c r="C190" s="25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s="26" customFormat="1">
      <c r="A191" s="25"/>
      <c r="B191" s="25"/>
      <c r="C191" s="25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s="26" customFormat="1">
      <c r="A192" s="25"/>
      <c r="B192" s="25"/>
      <c r="C192" s="25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s="26" customFormat="1">
      <c r="A193" s="25"/>
      <c r="B193" s="25"/>
      <c r="C193" s="25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s="26" customFormat="1">
      <c r="A194" s="25"/>
      <c r="B194" s="25"/>
      <c r="C194" s="25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s="26" customFormat="1">
      <c r="A195" s="25"/>
      <c r="B195" s="25"/>
      <c r="C195" s="25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s="26" customFormat="1">
      <c r="A196" s="25"/>
      <c r="B196" s="25"/>
      <c r="C196" s="25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s="26" customFormat="1">
      <c r="A197" s="25"/>
      <c r="B197" s="25"/>
      <c r="C197" s="25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s="26" customFormat="1">
      <c r="A198" s="25"/>
      <c r="B198" s="25"/>
      <c r="C198" s="25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s="26" customFormat="1">
      <c r="A199" s="25"/>
      <c r="B199" s="25"/>
      <c r="C199" s="25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s="26" customFormat="1">
      <c r="A200" s="25"/>
      <c r="B200" s="25"/>
      <c r="C200" s="25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s="26" customFormat="1">
      <c r="A201" s="25"/>
      <c r="B201" s="25"/>
      <c r="C201" s="25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s="26" customFormat="1">
      <c r="A202" s="25"/>
      <c r="B202" s="25"/>
      <c r="C202" s="25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s="26" customFormat="1">
      <c r="A203" s="25"/>
      <c r="B203" s="25"/>
      <c r="C203" s="25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s="26" customFormat="1">
      <c r="A204" s="25"/>
      <c r="B204" s="25"/>
      <c r="C204" s="25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s="26" customFormat="1">
      <c r="A205" s="25"/>
      <c r="B205" s="25"/>
      <c r="C205" s="25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s="26" customFormat="1">
      <c r="A206" s="25"/>
      <c r="B206" s="25"/>
      <c r="C206" s="25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s="26" customFormat="1">
      <c r="A207" s="25"/>
      <c r="B207" s="25"/>
      <c r="C207" s="25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s="26" customFormat="1">
      <c r="A208" s="25"/>
      <c r="B208" s="25"/>
      <c r="C208" s="25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s="26" customFormat="1">
      <c r="A209" s="25"/>
      <c r="B209" s="25"/>
      <c r="C209" s="25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s="26" customFormat="1">
      <c r="A210" s="25"/>
      <c r="B210" s="25"/>
      <c r="C210" s="25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s="26" customFormat="1">
      <c r="A211" s="25"/>
      <c r="B211" s="25"/>
      <c r="C211" s="25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s="26" customFormat="1">
      <c r="A212" s="25"/>
      <c r="B212" s="25"/>
      <c r="C212" s="25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s="26" customFormat="1">
      <c r="A213" s="25"/>
      <c r="B213" s="25"/>
      <c r="C213" s="25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s="26" customFormat="1">
      <c r="A214" s="25"/>
      <c r="B214" s="25"/>
      <c r="C214" s="25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s="26" customFormat="1">
      <c r="A215" s="25"/>
      <c r="B215" s="25"/>
      <c r="C215" s="25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s="26" customFormat="1">
      <c r="A216" s="25"/>
      <c r="B216" s="25"/>
      <c r="C216" s="25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s="26" customFormat="1">
      <c r="A217" s="25"/>
      <c r="B217" s="25"/>
      <c r="C217" s="25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s="26" customFormat="1">
      <c r="A218" s="25"/>
      <c r="B218" s="25"/>
      <c r="C218" s="25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s="26" customFormat="1">
      <c r="A219" s="25"/>
      <c r="B219" s="25"/>
      <c r="C219" s="25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s="26" customFormat="1">
      <c r="A220" s="25"/>
      <c r="B220" s="25"/>
      <c r="C220" s="25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s="26" customFormat="1">
      <c r="A221" s="25"/>
      <c r="B221" s="25"/>
      <c r="C221" s="25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s="26" customFormat="1">
      <c r="A222" s="25"/>
      <c r="B222" s="25"/>
      <c r="C222" s="25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s="26" customFormat="1">
      <c r="A223" s="25"/>
      <c r="B223" s="25"/>
      <c r="C223" s="25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s="26" customFormat="1">
      <c r="A224" s="25"/>
      <c r="B224" s="25"/>
      <c r="C224" s="25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s="26" customFormat="1">
      <c r="A225" s="25"/>
      <c r="B225" s="25"/>
      <c r="C225" s="25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s="26" customFormat="1">
      <c r="A226" s="25"/>
      <c r="B226" s="25"/>
      <c r="C226" s="25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s="26" customFormat="1">
      <c r="A227" s="25"/>
      <c r="B227" s="25"/>
      <c r="C227" s="25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s="26" customFormat="1">
      <c r="A228" s="25"/>
      <c r="B228" s="25"/>
      <c r="C228" s="25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s="26" customFormat="1">
      <c r="A229" s="25"/>
      <c r="B229" s="25"/>
      <c r="C229" s="25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s="26" customFormat="1">
      <c r="A230" s="25"/>
      <c r="B230" s="25"/>
      <c r="C230" s="25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s="26" customFormat="1">
      <c r="A231" s="25"/>
      <c r="B231" s="25"/>
      <c r="C231" s="25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s="26" customFormat="1">
      <c r="A232" s="25"/>
      <c r="B232" s="25"/>
      <c r="C232" s="25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s="26" customFormat="1">
      <c r="A233" s="25"/>
      <c r="B233" s="25"/>
      <c r="C233" s="25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s="26" customFormat="1">
      <c r="A234" s="25"/>
      <c r="B234" s="25"/>
      <c r="C234" s="25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s="26" customFormat="1">
      <c r="A235" s="25"/>
      <c r="B235" s="25"/>
      <c r="C235" s="25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s="26" customFormat="1">
      <c r="A236" s="25"/>
      <c r="B236" s="25"/>
      <c r="C236" s="25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s="26" customFormat="1">
      <c r="A237" s="25"/>
      <c r="B237" s="25"/>
      <c r="C237" s="25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s="26" customFormat="1">
      <c r="A238" s="25"/>
      <c r="B238" s="25"/>
      <c r="C238" s="25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s="26" customFormat="1">
      <c r="A239" s="25"/>
      <c r="B239" s="25"/>
      <c r="C239" s="25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s="26" customFormat="1">
      <c r="A240" s="25"/>
      <c r="B240" s="25"/>
      <c r="C240" s="25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s="26" customFormat="1">
      <c r="A241" s="25"/>
      <c r="B241" s="25"/>
      <c r="C241" s="25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s="26" customFormat="1">
      <c r="A242" s="25"/>
      <c r="B242" s="25"/>
      <c r="C242" s="25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s="26" customFormat="1">
      <c r="A243" s="25"/>
      <c r="B243" s="25"/>
      <c r="C243" s="25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s="26" customFormat="1">
      <c r="A244" s="25"/>
      <c r="B244" s="25"/>
      <c r="C244" s="25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s="26" customFormat="1">
      <c r="A245" s="25"/>
      <c r="B245" s="25"/>
      <c r="C245" s="25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s="26" customFormat="1">
      <c r="A246" s="25"/>
      <c r="B246" s="25"/>
      <c r="C246" s="25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s="26" customFormat="1">
      <c r="A247" s="25"/>
      <c r="B247" s="25"/>
      <c r="C247" s="25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s="26" customFormat="1">
      <c r="A248" s="25"/>
      <c r="B248" s="25"/>
      <c r="C248" s="25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s="26" customFormat="1">
      <c r="A249" s="25"/>
      <c r="B249" s="25"/>
      <c r="C249" s="25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s="26" customFormat="1">
      <c r="A250" s="25"/>
      <c r="B250" s="25"/>
      <c r="C250" s="25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s="26" customFormat="1">
      <c r="A251" s="25"/>
      <c r="B251" s="25"/>
      <c r="C251" s="25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</sheetData>
  <pageMargins left="0.2" right="0.16" top="0.3" bottom="0.35" header="0.13" footer="0.2"/>
  <pageSetup paperSize="9" scale="83" firstPageNumber="113" orientation="portrait" useFirstPageNumber="1" horizontalDpi="300" verticalDpi="3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Աննա Սարգսյան</cp:lastModifiedBy>
  <cp:lastPrinted>2025-04-10T12:41:11Z</cp:lastPrinted>
  <dcterms:created xsi:type="dcterms:W3CDTF">1996-10-14T23:33:28Z</dcterms:created>
  <dcterms:modified xsi:type="dcterms:W3CDTF">2025-04-10T12:41:18Z</dcterms:modified>
</cp:coreProperties>
</file>